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95" windowHeight="819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F164" i="1" l="1"/>
  <c r="F149" i="1" l="1"/>
  <c r="F42" i="1"/>
  <c r="F88" i="1"/>
  <c r="F86" i="1"/>
  <c r="F87" i="1"/>
  <c r="F148" i="1" l="1"/>
  <c r="F147" i="1"/>
  <c r="F146" i="1"/>
  <c r="F145" i="1"/>
  <c r="F144" i="1"/>
  <c r="F29" i="1"/>
  <c r="F44" i="1"/>
  <c r="F43" i="1" l="1"/>
  <c r="F37" i="1"/>
  <c r="F63" i="1" l="1"/>
  <c r="F50" i="1"/>
  <c r="F22" i="1"/>
  <c r="F23" i="1"/>
  <c r="F24" i="1"/>
  <c r="F25" i="1"/>
  <c r="F26" i="1"/>
  <c r="F27" i="1"/>
  <c r="F28" i="1"/>
  <c r="F30" i="1"/>
  <c r="F31" i="1"/>
  <c r="F32" i="1"/>
  <c r="F33" i="1"/>
  <c r="F34" i="1"/>
  <c r="F35" i="1"/>
  <c r="F36" i="1"/>
  <c r="F38" i="1"/>
  <c r="F39" i="1"/>
  <c r="F40" i="1"/>
  <c r="F41" i="1"/>
  <c r="F45" i="1"/>
  <c r="F46" i="1"/>
  <c r="F47" i="1"/>
  <c r="F48" i="1"/>
  <c r="F49" i="1"/>
  <c r="F51" i="1"/>
  <c r="F52" i="1"/>
  <c r="F53" i="1"/>
  <c r="F54" i="1"/>
  <c r="F55" i="1"/>
  <c r="F56" i="1"/>
  <c r="F57" i="1"/>
  <c r="F58" i="1"/>
  <c r="F59" i="1"/>
  <c r="F60" i="1"/>
  <c r="F61" i="1"/>
  <c r="F62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16" i="1"/>
  <c r="F17" i="1"/>
  <c r="F18" i="1"/>
  <c r="F19" i="1"/>
  <c r="F20" i="1"/>
  <c r="F21" i="1"/>
  <c r="F93" i="1"/>
  <c r="F11" i="1"/>
  <c r="F12" i="1"/>
  <c r="F13" i="1"/>
  <c r="F14" i="1"/>
  <c r="F15" i="1"/>
  <c r="F10" i="1"/>
  <c r="F141" i="1" l="1"/>
  <c r="F140" i="1"/>
  <c r="F139" i="1"/>
  <c r="F129" i="1" l="1"/>
  <c r="F89" i="1"/>
  <c r="F91" i="1"/>
  <c r="F92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30" i="1"/>
  <c r="F131" i="1"/>
  <c r="F132" i="1"/>
  <c r="F133" i="1"/>
  <c r="F134" i="1"/>
  <c r="F135" i="1"/>
  <c r="F136" i="1"/>
  <c r="F137" i="1"/>
  <c r="F138" i="1"/>
  <c r="F142" i="1"/>
  <c r="F143" i="1"/>
  <c r="F150" i="1"/>
  <c r="F90" i="1"/>
</calcChain>
</file>

<file path=xl/sharedStrings.xml><?xml version="1.0" encoding="utf-8"?>
<sst xmlns="http://schemas.openxmlformats.org/spreadsheetml/2006/main" count="483" uniqueCount="193">
  <si>
    <t>Ապրանքներ</t>
  </si>
  <si>
    <t>Թուղթ, A4 ձևաչափի</t>
  </si>
  <si>
    <t>փաթ</t>
  </si>
  <si>
    <t>Ամրակ մետաղյա, փոքր</t>
  </si>
  <si>
    <t>տուփ</t>
  </si>
  <si>
    <t>Ամրակ մետաղյա, մեծ</t>
  </si>
  <si>
    <t>հատ</t>
  </si>
  <si>
    <t>Մատիտ հասարակ</t>
  </si>
  <si>
    <t>Գրաֆիտե միջուկ, մատիտի համար</t>
  </si>
  <si>
    <t>Գրիչ գնդիկավոր</t>
  </si>
  <si>
    <t>Մարկեր</t>
  </si>
  <si>
    <t>Շտրիխ</t>
  </si>
  <si>
    <t>Սկոչ (պոլիմեր. ինքնակպչուն ժապավեն)</t>
  </si>
  <si>
    <t>Գրասենյակային գիրք</t>
  </si>
  <si>
    <t>Դանակ գրասենյակ. մետաղյա</t>
  </si>
  <si>
    <t>Թղթապանակ, թելով, թղթյա</t>
  </si>
  <si>
    <t>Կարիչ 20-50 թերթի համար</t>
  </si>
  <si>
    <t>Կպչող թուղթ նշումների համար</t>
  </si>
  <si>
    <t>Պլաստիկ զսպանակ, կարիչ</t>
  </si>
  <si>
    <t>Ռետին` փոքր (գրասենյակային)</t>
  </si>
  <si>
    <t>Սոսինձ չոր</t>
  </si>
  <si>
    <t>Ծրար պոլիէթիլենային (ֆայլ)</t>
  </si>
  <si>
    <t>փաթ (100 հատ)</t>
  </si>
  <si>
    <t>Կազմ ստվարաթղթե, A4 ձևաչափի</t>
  </si>
  <si>
    <t>Այցեքարտի թուղթ</t>
  </si>
  <si>
    <t>Արագակար պոլիէթիլենային</t>
  </si>
  <si>
    <t>Գունավոր թուղթ A4 ձևաչափի</t>
  </si>
  <si>
    <t>Կոշտ սկավառակների դրայվերներ</t>
  </si>
  <si>
    <t>Լազերային սկավառակ CD</t>
  </si>
  <si>
    <t>Լազերային սկավառակ DVD</t>
  </si>
  <si>
    <t>Համակարգչային մկնիկ</t>
  </si>
  <si>
    <t>Նոթատետրեր</t>
  </si>
  <si>
    <t>Ծրար A5 ձևաչափի</t>
  </si>
  <si>
    <t>Ծրար A4 ձևաչափի</t>
  </si>
  <si>
    <t>Ծրար լազ. սկավառ. համար</t>
  </si>
  <si>
    <t>Քարտրիջ լուսապատճեն. սարքերի IR 2020</t>
  </si>
  <si>
    <t>Քարթրիջներ տպիչների</t>
  </si>
  <si>
    <t>Մարտկոց, AAA տեսակի</t>
  </si>
  <si>
    <t>Օրացույց սեղանի</t>
  </si>
  <si>
    <t>Օճառ հեղուկ</t>
  </si>
  <si>
    <t>լիտր</t>
  </si>
  <si>
    <t>Օճառ ձեռքի</t>
  </si>
  <si>
    <t>Ավել</t>
  </si>
  <si>
    <t xml:space="preserve">Ռետինե ձեռնոց </t>
  </si>
  <si>
    <t>Զուքարանի թուղթ</t>
  </si>
  <si>
    <t>Վարդակ սովորական</t>
  </si>
  <si>
    <t>Խրոց սովորական</t>
  </si>
  <si>
    <t>Դռան փականներ</t>
  </si>
  <si>
    <t>Բացիկներ</t>
  </si>
  <si>
    <t>Մեկուսիչ ժապավեն</t>
  </si>
  <si>
    <t>մետր</t>
  </si>
  <si>
    <t>Ավտոմատ անջատիչներ</t>
  </si>
  <si>
    <t>Էլ. լամպ 60W, 80W, 100W</t>
  </si>
  <si>
    <t>Լվացող և մաքրող միջոցներ</t>
  </si>
  <si>
    <t>կգ</t>
  </si>
  <si>
    <t>լ</t>
  </si>
  <si>
    <t>էլեկտրական երկարացման լար</t>
  </si>
  <si>
    <t>Բենզին պրեմիում</t>
  </si>
  <si>
    <t>Յուղի զտիչ-1</t>
  </si>
  <si>
    <t>Յուղի զտիչ-2</t>
  </si>
  <si>
    <t>Սալոնի օդի զտիչ</t>
  </si>
  <si>
    <t>Ամտիֆրիզ հակասառիչ հեղուկ</t>
  </si>
  <si>
    <t>Շարժիչի յուղ  կիսասինթետիկ</t>
  </si>
  <si>
    <t>Շարժիչի յուղ սինթետիկ</t>
  </si>
  <si>
    <t>Արգելակի հեղուկներ</t>
  </si>
  <si>
    <t>Մալուխ /Էլեկտրական լար/</t>
  </si>
  <si>
    <t>Անվադող 175/70 R13</t>
  </si>
  <si>
    <t>Անվադող 205/70 R16</t>
  </si>
  <si>
    <t>Սկավառակային արգելակներ</t>
  </si>
  <si>
    <t>կ-տ</t>
  </si>
  <si>
    <t>Ավտոմարտկոց 74A</t>
  </si>
  <si>
    <t>Հեռահաղորդակցման սարքեր</t>
  </si>
  <si>
    <t>Անխափան սնուցման սարքեր</t>
  </si>
  <si>
    <t>Տպիչ գունավոր</t>
  </si>
  <si>
    <t>Դյուրակիր համակարգիչներ</t>
  </si>
  <si>
    <t>Սեղանի համակարգիչներ</t>
  </si>
  <si>
    <t>Կնիքի բարձիկ</t>
  </si>
  <si>
    <t>Տարեգիրք</t>
  </si>
  <si>
    <t>էլ. լամպ առաստաղի</t>
  </si>
  <si>
    <t>Հոսանքի բլոկ ( համակարգչի)</t>
  </si>
  <si>
    <t>Վկայական</t>
  </si>
  <si>
    <t>Էջանշան</t>
  </si>
  <si>
    <t>Ջնջոց գրատախտակի</t>
  </si>
  <si>
    <t>Դյուբել պտուտակ</t>
  </si>
  <si>
    <t>Շաղափ (սվերլո)</t>
  </si>
  <si>
    <t>Դրոշ</t>
  </si>
  <si>
    <t>Բազկաթոռի աստղիկ</t>
  </si>
  <si>
    <t>Բազկաթոռի ամորտիզատոր</t>
  </si>
  <si>
    <t>Բազկաթոռի հենարան</t>
  </si>
  <si>
    <t>Կապարանակնիք (պլոմբ)</t>
  </si>
  <si>
    <t>փաթ. (100 հատ)</t>
  </si>
  <si>
    <t>Խամուտ</t>
  </si>
  <si>
    <t>Էլ. պարույր տաքացուցիչի</t>
  </si>
  <si>
    <t>Շշլցված ջուր 0.5լ</t>
  </si>
  <si>
    <t>Իրան կոշտ սկավառակի</t>
  </si>
  <si>
    <t>Ադապտոր (համակարգչի)</t>
  </si>
  <si>
    <t>Թղթապանակ A4 ռետինով</t>
  </si>
  <si>
    <t>Ծրար 115*125</t>
  </si>
  <si>
    <t>Ծրար A3 ձևաչափի</t>
  </si>
  <si>
    <t>Ջրի խողովակ ճկուն</t>
  </si>
  <si>
    <t>մ</t>
  </si>
  <si>
    <t>Էլ. մարտկոց (համակարգչի)</t>
  </si>
  <si>
    <t>Մալուխ USB (համակարգչի)</t>
  </si>
  <si>
    <t>Աշխատանքային գրքույկ</t>
  </si>
  <si>
    <t>Մաքրող միջոց համակարգչի</t>
  </si>
  <si>
    <t>Կոնդենսատոր (համակարգչի)</t>
  </si>
  <si>
    <t>Ցանցային սվիչ  ( համակարգչի)</t>
  </si>
  <si>
    <t>Էլ. մառտկոց Krona</t>
  </si>
  <si>
    <t>Հարմարակցիչ  USB</t>
  </si>
  <si>
    <t>Էլ. զոդիչ</t>
  </si>
  <si>
    <t>Սեղմած գազ</t>
  </si>
  <si>
    <t>խոր.մ</t>
  </si>
  <si>
    <t>Տեսախցիկի լիցքավորիչ</t>
  </si>
  <si>
    <t>Կրակմարիչ</t>
  </si>
  <si>
    <t>Ավտոդողի խցիկ</t>
  </si>
  <si>
    <t>Լապտեր</t>
  </si>
  <si>
    <t>Հիդրավլիկի խողովակ</t>
  </si>
  <si>
    <t>Կիսասռնի</t>
  </si>
  <si>
    <t>Խնձորակ</t>
  </si>
  <si>
    <t>Ինդուկցիոն կոճ</t>
  </si>
  <si>
    <t xml:space="preserve">Բազքի վռան </t>
  </si>
  <si>
    <t>Գնման առարկաի անվանումը և բնութագիրը</t>
  </si>
  <si>
    <t>CPV ծածկագիրը</t>
  </si>
  <si>
    <t>Չափման միավորը</t>
  </si>
  <si>
    <t>Քանակը</t>
  </si>
  <si>
    <t>Միավորի գինը</t>
  </si>
  <si>
    <t>Ծառայություն</t>
  </si>
  <si>
    <t>Էլեկտրամատակարարում</t>
  </si>
  <si>
    <t>Ջրամատակար., ջրահեռացում, կեղտաջրերի մաքրում</t>
  </si>
  <si>
    <t>Ինտերնետային կապ</t>
  </si>
  <si>
    <t>Ընդհանուր գումարը (դրամ)</t>
  </si>
  <si>
    <t>Գնման ձև (ընթացակարգը)</t>
  </si>
  <si>
    <t>ԲԸԱՀ</t>
  </si>
  <si>
    <t>ՇՀ</t>
  </si>
  <si>
    <t>Ավտոմեք. վերանորոգման և պահպանման ծառայություններ</t>
  </si>
  <si>
    <t>Կարիչի կապեր (N10)</t>
  </si>
  <si>
    <t>Կարիչի կապեր (N24/6)</t>
  </si>
  <si>
    <t>Կրիչ (ֆլեշ )</t>
  </si>
  <si>
    <t>Բջջային հեռախոսների ծառայություններ</t>
  </si>
  <si>
    <t>Թղթապանակ կոշտ կազմով A4 (210x297) մմ ձևաչափի</t>
  </si>
  <si>
    <t>Կազմ թափանցիկ , լամինացիայի թաղանթ A4 ձևաչափի</t>
  </si>
  <si>
    <t>Հանրային հեռախոսային ծառայություններ</t>
  </si>
  <si>
    <r>
      <t>Պատվիրատուն</t>
    </r>
    <r>
      <rPr>
        <sz val="12"/>
        <color theme="1"/>
        <rFont val="Times New Roman"/>
        <family val="1"/>
      </rPr>
      <t xml:space="preserve"> </t>
    </r>
    <r>
      <rPr>
        <b/>
        <i/>
        <sz val="12"/>
        <color theme="1"/>
        <rFont val="Arial Unicode"/>
        <family val="2"/>
      </rPr>
      <t>“Էներգետիկայի գիտահետազոտական ինստիտուտ” ՓԲԸ</t>
    </r>
  </si>
  <si>
    <t>Ծրագիրը</t>
  </si>
  <si>
    <r>
      <t>Անվանումը</t>
    </r>
    <r>
      <rPr>
        <sz val="12"/>
        <color theme="1"/>
        <rFont val="Times New Roman"/>
        <family val="1"/>
      </rPr>
      <t xml:space="preserve"> -----------------------------------</t>
    </r>
  </si>
  <si>
    <r>
      <t>Ֆինանսավորման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ylfaen"/>
        <family val="1"/>
      </rPr>
      <t>աղբյուրը</t>
    </r>
    <r>
      <rPr>
        <sz val="12"/>
        <color theme="1"/>
        <rFont val="Times New Roman"/>
        <family val="1"/>
      </rPr>
      <t xml:space="preserve"> </t>
    </r>
    <r>
      <rPr>
        <b/>
        <i/>
        <sz val="12"/>
        <color theme="1"/>
        <rFont val="Arial Unicode"/>
        <family val="2"/>
      </rPr>
      <t>Ընկերության միջոցների հաշվին իրականացվող գնումներ</t>
    </r>
  </si>
  <si>
    <t>ԳՆՈՒՄՆԵՐԻ ՊԼԱՆ 2014 ԹՎԱԿԱՆԻ (փոփոխված)</t>
  </si>
  <si>
    <t>09132100</t>
  </si>
  <si>
    <t>09120000</t>
  </si>
  <si>
    <t>Համակարգչային էկրան</t>
  </si>
  <si>
    <t>30231300</t>
  </si>
  <si>
    <t>Պայուսակ դյուրակիր համակարգչի</t>
  </si>
  <si>
    <t xml:space="preserve">Գազի բալոն </t>
  </si>
  <si>
    <t>Լինոլիում</t>
  </si>
  <si>
    <t>Տրամլյոր</t>
  </si>
  <si>
    <t>Բարձրախոս (համակարգչի)</t>
  </si>
  <si>
    <t>09211900</t>
  </si>
  <si>
    <t>Գայլիկոնիչ</t>
  </si>
  <si>
    <t>31531000</t>
  </si>
  <si>
    <t>Լուսամփոփ</t>
  </si>
  <si>
    <t>Էլ. տաքացուցիչ</t>
  </si>
  <si>
    <t>Էլեկտրականության չափիչ սարք</t>
  </si>
  <si>
    <t>Միջնորմների տեղադրման աշխատանքներ</t>
  </si>
  <si>
    <t>45421141</t>
  </si>
  <si>
    <t>22817000</t>
  </si>
  <si>
    <t>09211650</t>
  </si>
  <si>
    <t xml:space="preserve">Տպիչ սարք, A4, բազմաֆունկցիոնալ </t>
  </si>
  <si>
    <t>Լազերային սկավառակակիր</t>
  </si>
  <si>
    <t xml:space="preserve">Սոսինձ </t>
  </si>
  <si>
    <t>Սոսինձ  գրասենյակային</t>
  </si>
  <si>
    <t>30236110</t>
  </si>
  <si>
    <t xml:space="preserve">Օպերատիվ հիշողություն (RAM) </t>
  </si>
  <si>
    <t>Մարտկոց</t>
  </si>
  <si>
    <t>Փական</t>
  </si>
  <si>
    <t>44411100</t>
  </si>
  <si>
    <t>44410000</t>
  </si>
  <si>
    <t>Ջրի ծորակ</t>
  </si>
  <si>
    <t>Օդի զտիչ</t>
  </si>
  <si>
    <t>Կոշտ սկավառակի դրայվեր (սերվերի)</t>
  </si>
  <si>
    <t>Թղթապանակ  պոլիէթիլենային</t>
  </si>
  <si>
    <t>Թուղթ A4 ինքնակպչուն</t>
  </si>
  <si>
    <t>Մկրատ</t>
  </si>
  <si>
    <t>Ստվարաթուղթ 70*100</t>
  </si>
  <si>
    <t>44176000</t>
  </si>
  <si>
    <t>Թաղանթ բարակ</t>
  </si>
  <si>
    <t>Աշխատանք</t>
  </si>
  <si>
    <t>Կպչուն ժապավեն (ջերմամեկուսիչ)</t>
  </si>
  <si>
    <t>ք.մ.</t>
  </si>
  <si>
    <t>Գլխավոր տնօրեն</t>
  </si>
  <si>
    <t>Լ.Աղեկյան</t>
  </si>
  <si>
    <t>Գազի բաշխում</t>
  </si>
  <si>
    <t>Պարտադիր աուդիտի ծառայություններ</t>
  </si>
  <si>
    <t xml:space="preserve"> Անձնական համակարգիչներին, գրասենյակային սարքերին առնչվող վերանորոգման, պահպանման և հարակից ծառայություններ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</si>
</sst>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Sylfaen"/>
      <family val="1"/>
    </font>
    <font>
      <sz val="11"/>
      <color rgb="FF000000"/>
      <name val="Sylfaen"/>
      <family val="1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rgb="FF000000"/>
      <name val="Sylfaen"/>
      <family val="1"/>
    </font>
    <font>
      <b/>
      <i/>
      <sz val="14"/>
      <color theme="1"/>
      <name val="Sylfaen"/>
      <family val="1"/>
    </font>
    <font>
      <b/>
      <i/>
      <sz val="12"/>
      <color theme="1"/>
      <name val="Arial Unicode"/>
      <family val="2"/>
    </font>
    <font>
      <sz val="9"/>
      <color theme="1"/>
      <name val="Times New Roman"/>
      <family val="1"/>
    </font>
    <font>
      <sz val="9"/>
      <color theme="1"/>
      <name val="Sylfaen"/>
      <family val="1"/>
    </font>
    <font>
      <sz val="9"/>
      <color theme="1"/>
      <name val="Calibri"/>
      <family val="2"/>
      <scheme val="minor"/>
    </font>
    <font>
      <sz val="10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7" fillId="0" borderId="0" xfId="0" applyFont="1"/>
    <xf numFmtId="0" fontId="0" fillId="0" borderId="0" xfId="0" applyFont="1"/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49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0" xfId="0" applyFont="1"/>
    <xf numFmtId="0" fontId="5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0" fillId="0" borderId="0" xfId="0" applyFill="1"/>
    <xf numFmtId="0" fontId="5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/>
    </xf>
    <xf numFmtId="0" fontId="15" fillId="0" borderId="0" xfId="0" applyFont="1" applyFill="1" applyAlignment="1">
      <alignment horizontal="right"/>
    </xf>
    <xf numFmtId="0" fontId="15" fillId="0" borderId="3" xfId="0" applyFont="1" applyFill="1" applyBorder="1" applyAlignment="1">
      <alignment horizontal="right"/>
    </xf>
    <xf numFmtId="49" fontId="5" fillId="0" borderId="3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49" fontId="15" fillId="0" borderId="3" xfId="0" applyNumberFormat="1" applyFont="1" applyFill="1" applyBorder="1" applyAlignment="1">
      <alignment horizontal="right"/>
    </xf>
    <xf numFmtId="49" fontId="15" fillId="0" borderId="0" xfId="0" applyNumberFormat="1" applyFont="1" applyFill="1" applyAlignment="1">
      <alignment horizontal="right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horizontal="center"/>
    </xf>
    <xf numFmtId="0" fontId="5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15" fillId="0" borderId="5" xfId="0" applyFont="1" applyFill="1" applyBorder="1" applyAlignment="1">
      <alignment horizontal="right"/>
    </xf>
    <xf numFmtId="0" fontId="10" fillId="0" borderId="6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"/>
  <sheetViews>
    <sheetView tabSelected="1" topLeftCell="A155" workbookViewId="0">
      <selection activeCell="F162" sqref="F162"/>
    </sheetView>
  </sheetViews>
  <sheetFormatPr defaultRowHeight="15.75" x14ac:dyDescent="0.3"/>
  <cols>
    <col min="1" max="1" width="39.85546875" style="1" customWidth="1"/>
    <col min="2" max="2" width="11.28515625" style="39" customWidth="1"/>
    <col min="3" max="3" width="13" style="19" customWidth="1"/>
    <col min="4" max="4" width="8.140625" style="2" customWidth="1"/>
    <col min="5" max="5" width="10.140625" style="2" customWidth="1"/>
    <col min="6" max="6" width="11.5703125" style="2" customWidth="1"/>
    <col min="7" max="7" width="9.85546875" style="2" customWidth="1"/>
    <col min="8" max="8" width="10.85546875" customWidth="1"/>
  </cols>
  <sheetData>
    <row r="1" spans="1:7" ht="15" x14ac:dyDescent="0.25">
      <c r="A1" s="48"/>
      <c r="B1" s="48" t="s">
        <v>146</v>
      </c>
      <c r="C1" s="48"/>
    </row>
    <row r="3" spans="1:7" ht="18" x14ac:dyDescent="0.25">
      <c r="A3" s="59" t="s">
        <v>142</v>
      </c>
      <c r="B3" s="59"/>
      <c r="C3" s="59"/>
      <c r="D3" s="59"/>
      <c r="E3" s="59"/>
      <c r="F3" s="59"/>
      <c r="G3" s="59"/>
    </row>
    <row r="4" spans="1:7" ht="18" x14ac:dyDescent="0.25">
      <c r="A4" s="59" t="s">
        <v>143</v>
      </c>
      <c r="B4" s="59"/>
      <c r="C4" s="59"/>
      <c r="D4" s="59"/>
      <c r="E4" s="59"/>
      <c r="F4" s="59"/>
      <c r="G4" s="59"/>
    </row>
    <row r="5" spans="1:7" ht="18" x14ac:dyDescent="0.25">
      <c r="A5" s="59" t="s">
        <v>144</v>
      </c>
      <c r="B5" s="59"/>
      <c r="C5" s="59"/>
      <c r="D5" s="59"/>
      <c r="E5" s="59"/>
      <c r="F5" s="59"/>
      <c r="G5" s="59"/>
    </row>
    <row r="6" spans="1:7" ht="18" x14ac:dyDescent="0.25">
      <c r="A6" s="59" t="s">
        <v>145</v>
      </c>
      <c r="B6" s="59"/>
      <c r="C6" s="59"/>
      <c r="D6" s="59"/>
      <c r="E6" s="59"/>
      <c r="F6" s="59"/>
      <c r="G6" s="59"/>
    </row>
    <row r="7" spans="1:7" ht="21" customHeight="1" x14ac:dyDescent="0.25">
      <c r="A7" s="5">
        <v>1</v>
      </c>
      <c r="B7" s="40">
        <v>2</v>
      </c>
      <c r="C7" s="15">
        <v>3</v>
      </c>
      <c r="D7" s="6">
        <v>4</v>
      </c>
      <c r="E7" s="6">
        <v>5</v>
      </c>
      <c r="F7" s="6">
        <v>6</v>
      </c>
      <c r="G7" s="6">
        <v>7</v>
      </c>
    </row>
    <row r="8" spans="1:7" s="49" customFormat="1" ht="63.75" customHeight="1" x14ac:dyDescent="0.25">
      <c r="A8" s="46" t="s">
        <v>121</v>
      </c>
      <c r="B8" s="46" t="s">
        <v>122</v>
      </c>
      <c r="C8" s="45" t="s">
        <v>123</v>
      </c>
      <c r="D8" s="46" t="s">
        <v>124</v>
      </c>
      <c r="E8" s="47" t="s">
        <v>125</v>
      </c>
      <c r="F8" s="47" t="s">
        <v>130</v>
      </c>
      <c r="G8" s="47" t="s">
        <v>131</v>
      </c>
    </row>
    <row r="9" spans="1:7" ht="33" customHeight="1" x14ac:dyDescent="0.25">
      <c r="A9" s="7" t="s">
        <v>0</v>
      </c>
      <c r="B9" s="30"/>
      <c r="C9" s="16"/>
      <c r="D9" s="4"/>
      <c r="E9" s="4"/>
      <c r="F9" s="4"/>
      <c r="G9" s="9"/>
    </row>
    <row r="10" spans="1:7" ht="15" x14ac:dyDescent="0.25">
      <c r="A10" s="3" t="s">
        <v>1</v>
      </c>
      <c r="B10" s="30">
        <v>30197631</v>
      </c>
      <c r="C10" s="16" t="s">
        <v>2</v>
      </c>
      <c r="D10" s="4">
        <v>140</v>
      </c>
      <c r="E10" s="4">
        <v>2000</v>
      </c>
      <c r="F10" s="4">
        <f t="shared" ref="F10:F41" si="0">SUM(D10*E10)</f>
        <v>280000</v>
      </c>
      <c r="G10" s="9" t="s">
        <v>132</v>
      </c>
    </row>
    <row r="11" spans="1:7" ht="15" x14ac:dyDescent="0.25">
      <c r="A11" s="3" t="s">
        <v>3</v>
      </c>
      <c r="B11" s="30">
        <v>39263410</v>
      </c>
      <c r="C11" s="16" t="s">
        <v>4</v>
      </c>
      <c r="D11" s="4">
        <v>10</v>
      </c>
      <c r="E11" s="8">
        <v>140</v>
      </c>
      <c r="F11" s="22">
        <f t="shared" si="0"/>
        <v>1400</v>
      </c>
      <c r="G11" s="9" t="s">
        <v>132</v>
      </c>
    </row>
    <row r="12" spans="1:7" ht="15" x14ac:dyDescent="0.25">
      <c r="A12" s="3" t="s">
        <v>5</v>
      </c>
      <c r="B12" s="30">
        <v>39263420</v>
      </c>
      <c r="C12" s="16" t="s">
        <v>4</v>
      </c>
      <c r="D12" s="4">
        <v>2</v>
      </c>
      <c r="E12" s="8">
        <v>250</v>
      </c>
      <c r="F12" s="22">
        <f t="shared" si="0"/>
        <v>500</v>
      </c>
      <c r="G12" s="9" t="s">
        <v>132</v>
      </c>
    </row>
    <row r="13" spans="1:7" ht="15" x14ac:dyDescent="0.25">
      <c r="A13" s="3" t="s">
        <v>7</v>
      </c>
      <c r="B13" s="30">
        <v>30192137</v>
      </c>
      <c r="C13" s="16" t="s">
        <v>6</v>
      </c>
      <c r="D13" s="4">
        <v>25</v>
      </c>
      <c r="E13" s="4">
        <v>60</v>
      </c>
      <c r="F13" s="22">
        <f t="shared" si="0"/>
        <v>1500</v>
      </c>
      <c r="G13" s="9" t="s">
        <v>132</v>
      </c>
    </row>
    <row r="14" spans="1:7" ht="19.5" customHeight="1" x14ac:dyDescent="0.25">
      <c r="A14" s="3" t="s">
        <v>8</v>
      </c>
      <c r="B14" s="30">
        <v>30192135</v>
      </c>
      <c r="C14" s="16" t="s">
        <v>4</v>
      </c>
      <c r="D14" s="4">
        <v>4</v>
      </c>
      <c r="E14" s="4">
        <v>350</v>
      </c>
      <c r="F14" s="22">
        <f t="shared" si="0"/>
        <v>1400</v>
      </c>
      <c r="G14" s="9" t="s">
        <v>132</v>
      </c>
    </row>
    <row r="15" spans="1:7" ht="15" x14ac:dyDescent="0.25">
      <c r="A15" s="3" t="s">
        <v>9</v>
      </c>
      <c r="B15" s="30">
        <v>30192121</v>
      </c>
      <c r="C15" s="16" t="s">
        <v>6</v>
      </c>
      <c r="D15" s="4">
        <v>70</v>
      </c>
      <c r="E15" s="4">
        <v>50</v>
      </c>
      <c r="F15" s="22">
        <f t="shared" si="0"/>
        <v>3500</v>
      </c>
      <c r="G15" s="9" t="s">
        <v>132</v>
      </c>
    </row>
    <row r="16" spans="1:7" ht="15" x14ac:dyDescent="0.25">
      <c r="A16" s="3" t="s">
        <v>10</v>
      </c>
      <c r="B16" s="30">
        <v>30192720</v>
      </c>
      <c r="C16" s="16" t="s">
        <v>6</v>
      </c>
      <c r="D16" s="4">
        <v>12</v>
      </c>
      <c r="E16" s="4">
        <v>200</v>
      </c>
      <c r="F16" s="22">
        <f t="shared" si="0"/>
        <v>2400</v>
      </c>
      <c r="G16" s="9" t="s">
        <v>132</v>
      </c>
    </row>
    <row r="17" spans="1:8" ht="15" x14ac:dyDescent="0.25">
      <c r="A17" s="3" t="s">
        <v>11</v>
      </c>
      <c r="B17" s="30">
        <v>30192160</v>
      </c>
      <c r="C17" s="16" t="s">
        <v>6</v>
      </c>
      <c r="D17" s="4">
        <v>15</v>
      </c>
      <c r="E17" s="4">
        <v>250</v>
      </c>
      <c r="F17" s="22">
        <f t="shared" si="0"/>
        <v>3750</v>
      </c>
      <c r="G17" s="9" t="s">
        <v>132</v>
      </c>
    </row>
    <row r="18" spans="1:8" ht="15" x14ac:dyDescent="0.25">
      <c r="A18" s="3" t="s">
        <v>12</v>
      </c>
      <c r="B18" s="30">
        <v>30192210</v>
      </c>
      <c r="C18" s="16" t="s">
        <v>6</v>
      </c>
      <c r="D18" s="4">
        <v>5</v>
      </c>
      <c r="E18" s="4">
        <v>215</v>
      </c>
      <c r="F18" s="22">
        <f t="shared" si="0"/>
        <v>1075</v>
      </c>
      <c r="G18" s="9" t="s">
        <v>132</v>
      </c>
    </row>
    <row r="19" spans="1:8" ht="30" x14ac:dyDescent="0.25">
      <c r="A19" s="3" t="s">
        <v>139</v>
      </c>
      <c r="B19" s="30">
        <v>30197234</v>
      </c>
      <c r="C19" s="16" t="s">
        <v>6</v>
      </c>
      <c r="D19" s="4">
        <v>20</v>
      </c>
      <c r="E19" s="4">
        <v>800</v>
      </c>
      <c r="F19" s="22">
        <f t="shared" si="0"/>
        <v>16000</v>
      </c>
      <c r="G19" s="9" t="s">
        <v>132</v>
      </c>
    </row>
    <row r="20" spans="1:8" ht="17.25" customHeight="1" x14ac:dyDescent="0.25">
      <c r="A20" s="3" t="s">
        <v>13</v>
      </c>
      <c r="B20" s="30">
        <v>39263200</v>
      </c>
      <c r="C20" s="16" t="s">
        <v>6</v>
      </c>
      <c r="D20" s="4">
        <v>15</v>
      </c>
      <c r="E20" s="4">
        <v>400</v>
      </c>
      <c r="F20" s="22">
        <f t="shared" si="0"/>
        <v>6000</v>
      </c>
      <c r="G20" s="9" t="s">
        <v>132</v>
      </c>
    </row>
    <row r="21" spans="1:8" ht="15" x14ac:dyDescent="0.25">
      <c r="A21" s="3" t="s">
        <v>14</v>
      </c>
      <c r="B21" s="30">
        <v>39241140</v>
      </c>
      <c r="C21" s="16" t="s">
        <v>6</v>
      </c>
      <c r="D21" s="4">
        <v>5</v>
      </c>
      <c r="E21" s="4">
        <v>100</v>
      </c>
      <c r="F21" s="22">
        <f t="shared" si="0"/>
        <v>500</v>
      </c>
      <c r="G21" s="9" t="s">
        <v>132</v>
      </c>
    </row>
    <row r="22" spans="1:8" ht="15" x14ac:dyDescent="0.25">
      <c r="A22" s="23" t="s">
        <v>15</v>
      </c>
      <c r="B22" s="31">
        <v>30197233</v>
      </c>
      <c r="C22" s="24" t="s">
        <v>6</v>
      </c>
      <c r="D22" s="25">
        <v>10</v>
      </c>
      <c r="E22" s="25">
        <v>70</v>
      </c>
      <c r="F22" s="25">
        <f t="shared" si="0"/>
        <v>700</v>
      </c>
      <c r="G22" s="25" t="s">
        <v>132</v>
      </c>
      <c r="H22" s="26"/>
    </row>
    <row r="23" spans="1:8" ht="15" x14ac:dyDescent="0.25">
      <c r="A23" s="3" t="s">
        <v>16</v>
      </c>
      <c r="B23" s="41">
        <v>30197322</v>
      </c>
      <c r="C23" s="16" t="s">
        <v>6</v>
      </c>
      <c r="D23" s="4">
        <v>3</v>
      </c>
      <c r="E23" s="4">
        <v>1400</v>
      </c>
      <c r="F23" s="22">
        <f t="shared" si="0"/>
        <v>4200</v>
      </c>
      <c r="G23" s="9" t="s">
        <v>132</v>
      </c>
    </row>
    <row r="24" spans="1:8" ht="15" x14ac:dyDescent="0.25">
      <c r="A24" s="3" t="s">
        <v>135</v>
      </c>
      <c r="B24" s="41">
        <v>30197111</v>
      </c>
      <c r="C24" s="16" t="s">
        <v>4</v>
      </c>
      <c r="D24" s="4">
        <v>10</v>
      </c>
      <c r="E24" s="8">
        <v>80</v>
      </c>
      <c r="F24" s="22">
        <f t="shared" si="0"/>
        <v>800</v>
      </c>
      <c r="G24" s="9" t="s">
        <v>132</v>
      </c>
    </row>
    <row r="25" spans="1:8" ht="15" x14ac:dyDescent="0.25">
      <c r="A25" s="3" t="s">
        <v>136</v>
      </c>
      <c r="B25" s="41">
        <v>30197112</v>
      </c>
      <c r="C25" s="16" t="s">
        <v>4</v>
      </c>
      <c r="D25" s="4">
        <v>10</v>
      </c>
      <c r="E25" s="8">
        <v>130</v>
      </c>
      <c r="F25" s="22">
        <f t="shared" si="0"/>
        <v>1300</v>
      </c>
      <c r="G25" s="9" t="s">
        <v>132</v>
      </c>
    </row>
    <row r="26" spans="1:8" ht="15" x14ac:dyDescent="0.25">
      <c r="A26" s="3" t="s">
        <v>17</v>
      </c>
      <c r="B26" s="30">
        <v>30199430</v>
      </c>
      <c r="C26" s="16" t="s">
        <v>6</v>
      </c>
      <c r="D26" s="4">
        <v>48</v>
      </c>
      <c r="E26" s="4">
        <v>160</v>
      </c>
      <c r="F26" s="22">
        <f t="shared" si="0"/>
        <v>7680</v>
      </c>
      <c r="G26" s="9" t="s">
        <v>132</v>
      </c>
    </row>
    <row r="27" spans="1:8" ht="15" x14ac:dyDescent="0.25">
      <c r="A27" s="3" t="s">
        <v>18</v>
      </c>
      <c r="B27" s="30">
        <v>30197325</v>
      </c>
      <c r="C27" s="16" t="s">
        <v>6</v>
      </c>
      <c r="D27" s="4">
        <v>220</v>
      </c>
      <c r="E27" s="4">
        <v>43</v>
      </c>
      <c r="F27" s="22">
        <f t="shared" si="0"/>
        <v>9460</v>
      </c>
      <c r="G27" s="9" t="s">
        <v>132</v>
      </c>
    </row>
    <row r="28" spans="1:8" ht="15" x14ac:dyDescent="0.25">
      <c r="A28" s="3" t="s">
        <v>19</v>
      </c>
      <c r="B28" s="30">
        <v>30192100</v>
      </c>
      <c r="C28" s="16" t="s">
        <v>6</v>
      </c>
      <c r="D28" s="4">
        <v>20</v>
      </c>
      <c r="E28" s="4">
        <v>70</v>
      </c>
      <c r="F28" s="22">
        <f t="shared" si="0"/>
        <v>1400</v>
      </c>
      <c r="G28" s="9" t="s">
        <v>132</v>
      </c>
    </row>
    <row r="29" spans="1:8" ht="15" x14ac:dyDescent="0.25">
      <c r="A29" s="23" t="s">
        <v>20</v>
      </c>
      <c r="B29" s="31">
        <v>30192710</v>
      </c>
      <c r="C29" s="24" t="s">
        <v>6</v>
      </c>
      <c r="D29" s="25">
        <v>10</v>
      </c>
      <c r="E29" s="25">
        <v>170</v>
      </c>
      <c r="F29" s="25">
        <f t="shared" si="0"/>
        <v>1700</v>
      </c>
      <c r="G29" s="25" t="s">
        <v>132</v>
      </c>
    </row>
    <row r="30" spans="1:8" ht="18.75" customHeight="1" x14ac:dyDescent="0.25">
      <c r="A30" s="3" t="s">
        <v>21</v>
      </c>
      <c r="B30" s="30">
        <v>30197231</v>
      </c>
      <c r="C30" s="16" t="s">
        <v>22</v>
      </c>
      <c r="D30" s="4">
        <v>10</v>
      </c>
      <c r="E30" s="4">
        <v>800</v>
      </c>
      <c r="F30" s="22">
        <f t="shared" si="0"/>
        <v>8000</v>
      </c>
      <c r="G30" s="9" t="s">
        <v>132</v>
      </c>
    </row>
    <row r="31" spans="1:8" ht="18" customHeight="1" x14ac:dyDescent="0.25">
      <c r="A31" s="3" t="s">
        <v>23</v>
      </c>
      <c r="B31" s="30">
        <v>30197637</v>
      </c>
      <c r="C31" s="16" t="s">
        <v>22</v>
      </c>
      <c r="D31" s="25">
        <v>3</v>
      </c>
      <c r="E31" s="25">
        <v>1700</v>
      </c>
      <c r="F31" s="22">
        <f t="shared" si="0"/>
        <v>5100</v>
      </c>
      <c r="G31" s="9" t="s">
        <v>132</v>
      </c>
    </row>
    <row r="32" spans="1:8" ht="33" customHeight="1" x14ac:dyDescent="0.25">
      <c r="A32" s="3" t="s">
        <v>140</v>
      </c>
      <c r="B32" s="30">
        <v>30192730</v>
      </c>
      <c r="C32" s="16" t="s">
        <v>22</v>
      </c>
      <c r="D32" s="4">
        <v>3</v>
      </c>
      <c r="E32" s="4">
        <v>4000</v>
      </c>
      <c r="F32" s="22">
        <f t="shared" si="0"/>
        <v>12000</v>
      </c>
      <c r="G32" s="9" t="s">
        <v>132</v>
      </c>
    </row>
    <row r="33" spans="1:7" ht="15" x14ac:dyDescent="0.25">
      <c r="A33" s="3" t="s">
        <v>24</v>
      </c>
      <c r="B33" s="30">
        <v>30199730</v>
      </c>
      <c r="C33" s="16" t="s">
        <v>6</v>
      </c>
      <c r="D33" s="4">
        <v>15</v>
      </c>
      <c r="E33" s="4">
        <v>100</v>
      </c>
      <c r="F33" s="22">
        <f t="shared" si="0"/>
        <v>1500</v>
      </c>
      <c r="G33" s="9" t="s">
        <v>132</v>
      </c>
    </row>
    <row r="34" spans="1:7" ht="15" x14ac:dyDescent="0.25">
      <c r="A34" s="3" t="s">
        <v>25</v>
      </c>
      <c r="B34" s="30">
        <v>22851000</v>
      </c>
      <c r="C34" s="16" t="s">
        <v>6</v>
      </c>
      <c r="D34" s="4">
        <v>360</v>
      </c>
      <c r="E34" s="4">
        <v>120</v>
      </c>
      <c r="F34" s="22">
        <f t="shared" si="0"/>
        <v>43200</v>
      </c>
      <c r="G34" s="9" t="s">
        <v>132</v>
      </c>
    </row>
    <row r="35" spans="1:7" ht="19.5" customHeight="1" x14ac:dyDescent="0.25">
      <c r="A35" s="3" t="s">
        <v>26</v>
      </c>
      <c r="B35" s="30">
        <v>30192740</v>
      </c>
      <c r="C35" s="16" t="s">
        <v>22</v>
      </c>
      <c r="D35" s="4">
        <v>3</v>
      </c>
      <c r="E35" s="4">
        <v>2100</v>
      </c>
      <c r="F35" s="22">
        <f t="shared" si="0"/>
        <v>6300</v>
      </c>
      <c r="G35" s="9" t="s">
        <v>132</v>
      </c>
    </row>
    <row r="36" spans="1:7" ht="15" x14ac:dyDescent="0.25">
      <c r="A36" s="3" t="s">
        <v>137</v>
      </c>
      <c r="B36" s="30">
        <v>30234650</v>
      </c>
      <c r="C36" s="16" t="s">
        <v>6</v>
      </c>
      <c r="D36" s="4">
        <v>3</v>
      </c>
      <c r="E36" s="4">
        <v>4100</v>
      </c>
      <c r="F36" s="22">
        <f t="shared" si="0"/>
        <v>12300</v>
      </c>
      <c r="G36" s="9" t="s">
        <v>132</v>
      </c>
    </row>
    <row r="37" spans="1:7" s="26" customFormat="1" ht="21" customHeight="1" x14ac:dyDescent="0.25">
      <c r="A37" s="23" t="s">
        <v>27</v>
      </c>
      <c r="B37" s="31">
        <v>30233132</v>
      </c>
      <c r="C37" s="24" t="s">
        <v>6</v>
      </c>
      <c r="D37" s="25">
        <v>4</v>
      </c>
      <c r="E37" s="25">
        <v>38000</v>
      </c>
      <c r="F37" s="25">
        <f t="shared" si="0"/>
        <v>152000</v>
      </c>
      <c r="G37" s="25" t="s">
        <v>132</v>
      </c>
    </row>
    <row r="38" spans="1:7" s="26" customFormat="1" ht="15" x14ac:dyDescent="0.25">
      <c r="A38" s="23" t="s">
        <v>178</v>
      </c>
      <c r="B38" s="31">
        <v>30233132</v>
      </c>
      <c r="C38" s="24" t="s">
        <v>6</v>
      </c>
      <c r="D38" s="25">
        <v>1</v>
      </c>
      <c r="E38" s="25">
        <v>145000</v>
      </c>
      <c r="F38" s="25">
        <f t="shared" si="0"/>
        <v>145000</v>
      </c>
      <c r="G38" s="25" t="s">
        <v>132</v>
      </c>
    </row>
    <row r="39" spans="1:7" ht="15" x14ac:dyDescent="0.25">
      <c r="A39" s="3" t="s">
        <v>28</v>
      </c>
      <c r="B39" s="30">
        <v>30234300</v>
      </c>
      <c r="C39" s="16" t="s">
        <v>6</v>
      </c>
      <c r="D39" s="4">
        <v>80</v>
      </c>
      <c r="E39" s="4">
        <v>140</v>
      </c>
      <c r="F39" s="22">
        <f t="shared" si="0"/>
        <v>11200</v>
      </c>
      <c r="G39" s="9" t="s">
        <v>132</v>
      </c>
    </row>
    <row r="40" spans="1:7" ht="15" x14ac:dyDescent="0.25">
      <c r="A40" s="3" t="s">
        <v>29</v>
      </c>
      <c r="B40" s="30">
        <v>30234400</v>
      </c>
      <c r="C40" s="16" t="s">
        <v>6</v>
      </c>
      <c r="D40" s="4">
        <v>80</v>
      </c>
      <c r="E40" s="4">
        <v>160</v>
      </c>
      <c r="F40" s="22">
        <f t="shared" si="0"/>
        <v>12800</v>
      </c>
      <c r="G40" s="9" t="s">
        <v>132</v>
      </c>
    </row>
    <row r="41" spans="1:7" ht="15" x14ac:dyDescent="0.25">
      <c r="A41" s="3" t="s">
        <v>30</v>
      </c>
      <c r="B41" s="30">
        <v>30237410</v>
      </c>
      <c r="C41" s="16" t="s">
        <v>6</v>
      </c>
      <c r="D41" s="4">
        <v>8</v>
      </c>
      <c r="E41" s="4">
        <v>3750</v>
      </c>
      <c r="F41" s="22">
        <f t="shared" si="0"/>
        <v>30000</v>
      </c>
      <c r="G41" s="9" t="s">
        <v>132</v>
      </c>
    </row>
    <row r="42" spans="1:7" ht="15" x14ac:dyDescent="0.25">
      <c r="A42" s="23" t="s">
        <v>75</v>
      </c>
      <c r="B42" s="31">
        <v>30213300</v>
      </c>
      <c r="C42" s="24" t="s">
        <v>6</v>
      </c>
      <c r="D42" s="25">
        <v>1</v>
      </c>
      <c r="E42" s="25">
        <v>64000</v>
      </c>
      <c r="F42" s="25">
        <f t="shared" ref="F42:F73" si="1">SUM(D42*E42)</f>
        <v>64000</v>
      </c>
      <c r="G42" s="9" t="s">
        <v>132</v>
      </c>
    </row>
    <row r="43" spans="1:7" ht="19.5" customHeight="1" x14ac:dyDescent="0.25">
      <c r="A43" s="23" t="s">
        <v>166</v>
      </c>
      <c r="B43" s="31">
        <v>30239140</v>
      </c>
      <c r="C43" s="24" t="s">
        <v>6</v>
      </c>
      <c r="D43" s="25">
        <v>2</v>
      </c>
      <c r="E43" s="25">
        <v>103500</v>
      </c>
      <c r="F43" s="25">
        <f t="shared" si="1"/>
        <v>207000</v>
      </c>
      <c r="G43" s="25" t="s">
        <v>132</v>
      </c>
    </row>
    <row r="44" spans="1:7" ht="15" x14ac:dyDescent="0.25">
      <c r="A44" s="23" t="s">
        <v>31</v>
      </c>
      <c r="B44" s="31">
        <v>22816100</v>
      </c>
      <c r="C44" s="24" t="s">
        <v>6</v>
      </c>
      <c r="D44" s="25">
        <v>5</v>
      </c>
      <c r="E44" s="25">
        <v>300</v>
      </c>
      <c r="F44" s="25">
        <f t="shared" si="1"/>
        <v>1500</v>
      </c>
      <c r="G44" s="25" t="s">
        <v>132</v>
      </c>
    </row>
    <row r="45" spans="1:7" ht="15" x14ac:dyDescent="0.25">
      <c r="A45" s="3" t="s">
        <v>32</v>
      </c>
      <c r="B45" s="30">
        <v>30199231</v>
      </c>
      <c r="C45" s="16" t="s">
        <v>6</v>
      </c>
      <c r="D45" s="4">
        <v>50</v>
      </c>
      <c r="E45" s="4">
        <v>20</v>
      </c>
      <c r="F45" s="22">
        <f t="shared" si="1"/>
        <v>1000</v>
      </c>
      <c r="G45" s="9" t="s">
        <v>132</v>
      </c>
    </row>
    <row r="46" spans="1:7" ht="15" x14ac:dyDescent="0.25">
      <c r="A46" s="3" t="s">
        <v>33</v>
      </c>
      <c r="B46" s="30">
        <v>30199232</v>
      </c>
      <c r="C46" s="16" t="s">
        <v>6</v>
      </c>
      <c r="D46" s="4">
        <v>30</v>
      </c>
      <c r="E46" s="4">
        <v>35</v>
      </c>
      <c r="F46" s="22">
        <f t="shared" si="1"/>
        <v>1050</v>
      </c>
      <c r="G46" s="9" t="s">
        <v>132</v>
      </c>
    </row>
    <row r="47" spans="1:7" ht="15" x14ac:dyDescent="0.25">
      <c r="A47" s="3" t="s">
        <v>34</v>
      </c>
      <c r="B47" s="30">
        <v>30199230</v>
      </c>
      <c r="C47" s="16" t="s">
        <v>6</v>
      </c>
      <c r="D47" s="4">
        <v>100</v>
      </c>
      <c r="E47" s="4">
        <v>10</v>
      </c>
      <c r="F47" s="22">
        <f t="shared" si="1"/>
        <v>1000</v>
      </c>
      <c r="G47" s="9" t="s">
        <v>132</v>
      </c>
    </row>
    <row r="48" spans="1:7" ht="15" x14ac:dyDescent="0.25">
      <c r="A48" s="3" t="s">
        <v>35</v>
      </c>
      <c r="B48" s="30">
        <v>30125120</v>
      </c>
      <c r="C48" s="16" t="s">
        <v>6</v>
      </c>
      <c r="D48" s="4">
        <v>2</v>
      </c>
      <c r="E48" s="4">
        <v>12600</v>
      </c>
      <c r="F48" s="22">
        <f t="shared" si="1"/>
        <v>25200</v>
      </c>
      <c r="G48" s="9" t="s">
        <v>132</v>
      </c>
    </row>
    <row r="49" spans="1:7" ht="15" x14ac:dyDescent="0.25">
      <c r="A49" s="3" t="s">
        <v>36</v>
      </c>
      <c r="B49" s="30">
        <v>30125100</v>
      </c>
      <c r="C49" s="16" t="s">
        <v>6</v>
      </c>
      <c r="D49" s="4">
        <v>10</v>
      </c>
      <c r="E49" s="4">
        <v>7860</v>
      </c>
      <c r="F49" s="22">
        <f t="shared" si="1"/>
        <v>78600</v>
      </c>
      <c r="G49" s="9" t="s">
        <v>132</v>
      </c>
    </row>
    <row r="50" spans="1:7" ht="15" x14ac:dyDescent="0.25">
      <c r="A50" s="20" t="s">
        <v>37</v>
      </c>
      <c r="B50" s="30">
        <v>31441000</v>
      </c>
      <c r="C50" s="21" t="s">
        <v>6</v>
      </c>
      <c r="D50" s="22">
        <v>22</v>
      </c>
      <c r="E50" s="22">
        <v>100</v>
      </c>
      <c r="F50" s="22">
        <f t="shared" si="1"/>
        <v>2200</v>
      </c>
      <c r="G50" s="22" t="s">
        <v>132</v>
      </c>
    </row>
    <row r="51" spans="1:7" ht="15" x14ac:dyDescent="0.25">
      <c r="A51" s="3" t="s">
        <v>172</v>
      </c>
      <c r="B51" s="30">
        <v>31441000</v>
      </c>
      <c r="C51" s="16" t="s">
        <v>6</v>
      </c>
      <c r="D51" s="4">
        <v>3</v>
      </c>
      <c r="E51" s="4">
        <v>550</v>
      </c>
      <c r="F51" s="22">
        <f t="shared" si="1"/>
        <v>1650</v>
      </c>
      <c r="G51" s="9" t="s">
        <v>132</v>
      </c>
    </row>
    <row r="52" spans="1:7" ht="15" x14ac:dyDescent="0.25">
      <c r="A52" s="23" t="s">
        <v>38</v>
      </c>
      <c r="B52" s="31">
        <v>30199792</v>
      </c>
      <c r="C52" s="24" t="s">
        <v>6</v>
      </c>
      <c r="D52" s="25">
        <v>12</v>
      </c>
      <c r="E52" s="25">
        <v>900</v>
      </c>
      <c r="F52" s="22">
        <f t="shared" si="1"/>
        <v>10800</v>
      </c>
      <c r="G52" s="9" t="s">
        <v>132</v>
      </c>
    </row>
    <row r="53" spans="1:7" ht="15" x14ac:dyDescent="0.25">
      <c r="A53" s="3" t="s">
        <v>39</v>
      </c>
      <c r="B53" s="30">
        <v>39831245</v>
      </c>
      <c r="C53" s="16" t="s">
        <v>40</v>
      </c>
      <c r="D53" s="4">
        <v>85</v>
      </c>
      <c r="E53" s="4">
        <v>240</v>
      </c>
      <c r="F53" s="22">
        <f t="shared" si="1"/>
        <v>20400</v>
      </c>
      <c r="G53" s="9" t="s">
        <v>132</v>
      </c>
    </row>
    <row r="54" spans="1:7" ht="15" x14ac:dyDescent="0.25">
      <c r="A54" s="3" t="s">
        <v>41</v>
      </c>
      <c r="B54" s="30">
        <v>39831241</v>
      </c>
      <c r="C54" s="16" t="s">
        <v>6</v>
      </c>
      <c r="D54" s="4">
        <v>5</v>
      </c>
      <c r="E54" s="4">
        <v>280</v>
      </c>
      <c r="F54" s="22">
        <f t="shared" si="1"/>
        <v>1400</v>
      </c>
      <c r="G54" s="9" t="s">
        <v>132</v>
      </c>
    </row>
    <row r="55" spans="1:7" ht="15" x14ac:dyDescent="0.25">
      <c r="A55" s="3" t="s">
        <v>42</v>
      </c>
      <c r="B55" s="30">
        <v>39836000</v>
      </c>
      <c r="C55" s="16" t="s">
        <v>6</v>
      </c>
      <c r="D55" s="4">
        <v>8</v>
      </c>
      <c r="E55" s="4">
        <v>650</v>
      </c>
      <c r="F55" s="22">
        <f t="shared" si="1"/>
        <v>5200</v>
      </c>
      <c r="G55" s="9" t="s">
        <v>132</v>
      </c>
    </row>
    <row r="56" spans="1:7" ht="15" x14ac:dyDescent="0.25">
      <c r="A56" s="3" t="s">
        <v>43</v>
      </c>
      <c r="B56" s="30">
        <v>18424300</v>
      </c>
      <c r="C56" s="16" t="s">
        <v>6</v>
      </c>
      <c r="D56" s="4">
        <v>5</v>
      </c>
      <c r="E56" s="4">
        <v>740</v>
      </c>
      <c r="F56" s="22">
        <f t="shared" si="1"/>
        <v>3700</v>
      </c>
      <c r="G56" s="9" t="s">
        <v>132</v>
      </c>
    </row>
    <row r="57" spans="1:7" ht="15" x14ac:dyDescent="0.25">
      <c r="A57" s="3" t="s">
        <v>44</v>
      </c>
      <c r="B57" s="30">
        <v>33761000</v>
      </c>
      <c r="C57" s="16" t="s">
        <v>6</v>
      </c>
      <c r="D57" s="4">
        <v>480</v>
      </c>
      <c r="E57" s="4">
        <v>127</v>
      </c>
      <c r="F57" s="22">
        <f t="shared" si="1"/>
        <v>60960</v>
      </c>
      <c r="G57" s="9" t="s">
        <v>132</v>
      </c>
    </row>
    <row r="58" spans="1:7" ht="15" x14ac:dyDescent="0.25">
      <c r="A58" s="3" t="s">
        <v>45</v>
      </c>
      <c r="B58" s="30">
        <v>31684100</v>
      </c>
      <c r="C58" s="16" t="s">
        <v>6</v>
      </c>
      <c r="D58" s="4">
        <v>3</v>
      </c>
      <c r="E58" s="4">
        <v>680</v>
      </c>
      <c r="F58" s="22">
        <f t="shared" si="1"/>
        <v>2040</v>
      </c>
      <c r="G58" s="9" t="s">
        <v>132</v>
      </c>
    </row>
    <row r="59" spans="1:7" ht="15" x14ac:dyDescent="0.25">
      <c r="A59" s="3" t="s">
        <v>46</v>
      </c>
      <c r="B59" s="30">
        <v>31686000</v>
      </c>
      <c r="C59" s="16" t="s">
        <v>6</v>
      </c>
      <c r="D59" s="4">
        <v>2</v>
      </c>
      <c r="E59" s="4">
        <v>300</v>
      </c>
      <c r="F59" s="22">
        <f t="shared" si="1"/>
        <v>600</v>
      </c>
      <c r="G59" s="9" t="s">
        <v>132</v>
      </c>
    </row>
    <row r="60" spans="1:7" ht="15" x14ac:dyDescent="0.25">
      <c r="A60" s="3" t="s">
        <v>47</v>
      </c>
      <c r="B60" s="30">
        <v>44521110</v>
      </c>
      <c r="C60" s="16" t="s">
        <v>6</v>
      </c>
      <c r="D60" s="4">
        <v>4</v>
      </c>
      <c r="E60" s="4">
        <v>2200</v>
      </c>
      <c r="F60" s="22">
        <f t="shared" si="1"/>
        <v>8800</v>
      </c>
      <c r="G60" s="9" t="s">
        <v>132</v>
      </c>
    </row>
    <row r="61" spans="1:7" ht="15" x14ac:dyDescent="0.25">
      <c r="A61" s="3" t="s">
        <v>48</v>
      </c>
      <c r="B61" s="30">
        <v>22310000</v>
      </c>
      <c r="C61" s="16" t="s">
        <v>6</v>
      </c>
      <c r="D61" s="4">
        <v>10</v>
      </c>
      <c r="E61" s="4">
        <v>700</v>
      </c>
      <c r="F61" s="22">
        <f t="shared" si="1"/>
        <v>7000</v>
      </c>
      <c r="G61" s="9" t="s">
        <v>132</v>
      </c>
    </row>
    <row r="62" spans="1:7" ht="15" x14ac:dyDescent="0.25">
      <c r="A62" s="3" t="s">
        <v>49</v>
      </c>
      <c r="B62" s="30">
        <v>31651100</v>
      </c>
      <c r="C62" s="16" t="s">
        <v>6</v>
      </c>
      <c r="D62" s="4">
        <v>9</v>
      </c>
      <c r="E62" s="4">
        <v>195</v>
      </c>
      <c r="F62" s="22">
        <f t="shared" si="1"/>
        <v>1755</v>
      </c>
      <c r="G62" s="9" t="s">
        <v>132</v>
      </c>
    </row>
    <row r="63" spans="1:7" x14ac:dyDescent="0.3">
      <c r="A63" s="20" t="s">
        <v>176</v>
      </c>
      <c r="B63" s="34" t="s">
        <v>174</v>
      </c>
      <c r="C63" s="21" t="s">
        <v>6</v>
      </c>
      <c r="D63" s="22">
        <v>1</v>
      </c>
      <c r="E63" s="22">
        <v>5000</v>
      </c>
      <c r="F63" s="22">
        <f t="shared" si="1"/>
        <v>5000</v>
      </c>
      <c r="G63" s="22" t="s">
        <v>132</v>
      </c>
    </row>
    <row r="64" spans="1:7" x14ac:dyDescent="0.3">
      <c r="A64" s="3" t="s">
        <v>173</v>
      </c>
      <c r="B64" s="33" t="s">
        <v>175</v>
      </c>
      <c r="C64" s="16" t="s">
        <v>6</v>
      </c>
      <c r="D64" s="4">
        <v>2</v>
      </c>
      <c r="E64" s="4">
        <v>1100</v>
      </c>
      <c r="F64" s="22">
        <f t="shared" si="1"/>
        <v>2200</v>
      </c>
      <c r="G64" s="9" t="s">
        <v>132</v>
      </c>
    </row>
    <row r="65" spans="1:7" ht="15" x14ac:dyDescent="0.25">
      <c r="A65" s="3" t="s">
        <v>51</v>
      </c>
      <c r="B65" s="30">
        <v>31212000</v>
      </c>
      <c r="C65" s="16" t="s">
        <v>6</v>
      </c>
      <c r="D65" s="4">
        <v>9</v>
      </c>
      <c r="E65" s="4">
        <v>13780</v>
      </c>
      <c r="F65" s="22">
        <f t="shared" si="1"/>
        <v>124020</v>
      </c>
      <c r="G65" s="9" t="s">
        <v>132</v>
      </c>
    </row>
    <row r="66" spans="1:7" ht="15" x14ac:dyDescent="0.25">
      <c r="A66" s="3" t="s">
        <v>52</v>
      </c>
      <c r="B66" s="30">
        <v>31531210</v>
      </c>
      <c r="C66" s="16" t="s">
        <v>6</v>
      </c>
      <c r="D66" s="4">
        <v>110</v>
      </c>
      <c r="E66" s="4">
        <v>100</v>
      </c>
      <c r="F66" s="22">
        <f t="shared" si="1"/>
        <v>11000</v>
      </c>
      <c r="G66" s="9" t="s">
        <v>132</v>
      </c>
    </row>
    <row r="67" spans="1:7" ht="15" x14ac:dyDescent="0.25">
      <c r="A67" s="3" t="s">
        <v>53</v>
      </c>
      <c r="B67" s="30">
        <v>39831242</v>
      </c>
      <c r="C67" s="16" t="s">
        <v>54</v>
      </c>
      <c r="D67" s="4">
        <v>10</v>
      </c>
      <c r="E67" s="4">
        <v>600</v>
      </c>
      <c r="F67" s="22">
        <f t="shared" si="1"/>
        <v>6000</v>
      </c>
      <c r="G67" s="9" t="s">
        <v>132</v>
      </c>
    </row>
    <row r="68" spans="1:7" ht="15" x14ac:dyDescent="0.25">
      <c r="A68" s="3" t="s">
        <v>56</v>
      </c>
      <c r="B68" s="41">
        <v>31685000</v>
      </c>
      <c r="C68" s="16" t="s">
        <v>6</v>
      </c>
      <c r="D68" s="4">
        <v>5</v>
      </c>
      <c r="E68" s="4">
        <v>1350</v>
      </c>
      <c r="F68" s="22">
        <f t="shared" si="1"/>
        <v>6750</v>
      </c>
      <c r="G68" s="9" t="s">
        <v>132</v>
      </c>
    </row>
    <row r="69" spans="1:7" ht="15" x14ac:dyDescent="0.25">
      <c r="A69" s="3" t="s">
        <v>57</v>
      </c>
      <c r="B69" s="12" t="s">
        <v>147</v>
      </c>
      <c r="C69" s="16" t="s">
        <v>55</v>
      </c>
      <c r="D69" s="4">
        <v>7000</v>
      </c>
      <c r="E69" s="4">
        <v>477</v>
      </c>
      <c r="F69" s="22">
        <f t="shared" si="1"/>
        <v>3339000</v>
      </c>
      <c r="G69" s="9" t="s">
        <v>133</v>
      </c>
    </row>
    <row r="70" spans="1:7" ht="15" x14ac:dyDescent="0.25">
      <c r="A70" s="3" t="s">
        <v>58</v>
      </c>
      <c r="B70" s="30">
        <v>34300000</v>
      </c>
      <c r="C70" s="16" t="s">
        <v>6</v>
      </c>
      <c r="D70" s="4">
        <v>10</v>
      </c>
      <c r="E70" s="4">
        <v>1500</v>
      </c>
      <c r="F70" s="22">
        <f t="shared" si="1"/>
        <v>15000</v>
      </c>
      <c r="G70" s="9" t="s">
        <v>132</v>
      </c>
    </row>
    <row r="71" spans="1:7" ht="15" x14ac:dyDescent="0.25">
      <c r="A71" s="3" t="s">
        <v>59</v>
      </c>
      <c r="B71" s="30">
        <v>34300000</v>
      </c>
      <c r="C71" s="16" t="s">
        <v>6</v>
      </c>
      <c r="D71" s="4">
        <v>1</v>
      </c>
      <c r="E71" s="4">
        <v>5000</v>
      </c>
      <c r="F71" s="22">
        <f t="shared" si="1"/>
        <v>5000</v>
      </c>
      <c r="G71" s="9" t="s">
        <v>132</v>
      </c>
    </row>
    <row r="72" spans="1:7" ht="15" x14ac:dyDescent="0.25">
      <c r="A72" s="3" t="s">
        <v>177</v>
      </c>
      <c r="B72" s="30">
        <v>34000000</v>
      </c>
      <c r="C72" s="16" t="s">
        <v>6</v>
      </c>
      <c r="D72" s="4">
        <v>1</v>
      </c>
      <c r="E72" s="4">
        <v>7000</v>
      </c>
      <c r="F72" s="22">
        <f t="shared" si="1"/>
        <v>7000</v>
      </c>
      <c r="G72" s="9" t="s">
        <v>132</v>
      </c>
    </row>
    <row r="73" spans="1:7" ht="15" x14ac:dyDescent="0.25">
      <c r="A73" s="3" t="s">
        <v>60</v>
      </c>
      <c r="B73" s="30">
        <v>34000000</v>
      </c>
      <c r="C73" s="16" t="s">
        <v>6</v>
      </c>
      <c r="D73" s="4">
        <v>1</v>
      </c>
      <c r="E73" s="4">
        <v>7000</v>
      </c>
      <c r="F73" s="22">
        <f t="shared" si="1"/>
        <v>7000</v>
      </c>
      <c r="G73" s="9" t="s">
        <v>132</v>
      </c>
    </row>
    <row r="74" spans="1:7" ht="15" x14ac:dyDescent="0.25">
      <c r="A74" s="3" t="s">
        <v>61</v>
      </c>
      <c r="B74" s="30">
        <v>24951310</v>
      </c>
      <c r="C74" s="16" t="s">
        <v>40</v>
      </c>
      <c r="D74" s="4">
        <v>39</v>
      </c>
      <c r="E74" s="4">
        <v>1230</v>
      </c>
      <c r="F74" s="22">
        <f t="shared" ref="F74:F105" si="2">SUM(D74*E74)</f>
        <v>47970</v>
      </c>
      <c r="G74" s="9" t="s">
        <v>132</v>
      </c>
    </row>
    <row r="75" spans="1:7" x14ac:dyDescent="0.3">
      <c r="A75" s="23" t="s">
        <v>62</v>
      </c>
      <c r="B75" s="37" t="s">
        <v>156</v>
      </c>
      <c r="C75" s="24" t="s">
        <v>40</v>
      </c>
      <c r="D75" s="25">
        <v>60</v>
      </c>
      <c r="E75" s="25">
        <v>2400</v>
      </c>
      <c r="F75" s="22">
        <f t="shared" si="2"/>
        <v>144000</v>
      </c>
      <c r="G75" s="9" t="s">
        <v>132</v>
      </c>
    </row>
    <row r="76" spans="1:7" x14ac:dyDescent="0.3">
      <c r="A76" s="23" t="s">
        <v>63</v>
      </c>
      <c r="B76" s="38" t="s">
        <v>156</v>
      </c>
      <c r="C76" s="24" t="s">
        <v>40</v>
      </c>
      <c r="D76" s="25">
        <v>5</v>
      </c>
      <c r="E76" s="25">
        <v>5600</v>
      </c>
      <c r="F76" s="22">
        <f t="shared" si="2"/>
        <v>28000</v>
      </c>
      <c r="G76" s="9" t="s">
        <v>132</v>
      </c>
    </row>
    <row r="77" spans="1:7" ht="15" x14ac:dyDescent="0.25">
      <c r="A77" s="3" t="s">
        <v>64</v>
      </c>
      <c r="B77" s="12" t="s">
        <v>165</v>
      </c>
      <c r="C77" s="16" t="s">
        <v>40</v>
      </c>
      <c r="D77" s="4">
        <v>2</v>
      </c>
      <c r="E77" s="4">
        <v>1100</v>
      </c>
      <c r="F77" s="22">
        <f t="shared" si="2"/>
        <v>2200</v>
      </c>
      <c r="G77" s="9" t="s">
        <v>132</v>
      </c>
    </row>
    <row r="78" spans="1:7" ht="15" x14ac:dyDescent="0.25">
      <c r="A78" s="3" t="s">
        <v>65</v>
      </c>
      <c r="B78" s="30">
        <v>44322220</v>
      </c>
      <c r="C78" s="16" t="s">
        <v>50</v>
      </c>
      <c r="D78" s="4">
        <v>15</v>
      </c>
      <c r="E78" s="4">
        <v>150</v>
      </c>
      <c r="F78" s="22">
        <f t="shared" si="2"/>
        <v>2250</v>
      </c>
      <c r="G78" s="9" t="s">
        <v>132</v>
      </c>
    </row>
    <row r="79" spans="1:7" ht="15" x14ac:dyDescent="0.25">
      <c r="A79" s="3" t="s">
        <v>66</v>
      </c>
      <c r="B79" s="30">
        <v>34324000</v>
      </c>
      <c r="C79" s="16" t="s">
        <v>6</v>
      </c>
      <c r="D79" s="4">
        <v>4</v>
      </c>
      <c r="E79" s="4">
        <v>17450</v>
      </c>
      <c r="F79" s="22">
        <f t="shared" si="2"/>
        <v>69800</v>
      </c>
      <c r="G79" s="9" t="s">
        <v>132</v>
      </c>
    </row>
    <row r="80" spans="1:7" ht="15" x14ac:dyDescent="0.25">
      <c r="A80" s="3" t="s">
        <v>67</v>
      </c>
      <c r="B80" s="30">
        <v>34324000</v>
      </c>
      <c r="C80" s="16" t="s">
        <v>6</v>
      </c>
      <c r="D80" s="4">
        <v>6</v>
      </c>
      <c r="E80" s="4">
        <v>33300</v>
      </c>
      <c r="F80" s="22">
        <f t="shared" si="2"/>
        <v>199800</v>
      </c>
      <c r="G80" s="9" t="s">
        <v>132</v>
      </c>
    </row>
    <row r="81" spans="1:7" ht="15" x14ac:dyDescent="0.25">
      <c r="A81" s="3" t="s">
        <v>68</v>
      </c>
      <c r="B81" s="30">
        <v>34322200</v>
      </c>
      <c r="C81" s="16" t="s">
        <v>69</v>
      </c>
      <c r="D81" s="4">
        <v>1</v>
      </c>
      <c r="E81" s="4">
        <v>3800</v>
      </c>
      <c r="F81" s="22">
        <f t="shared" si="2"/>
        <v>3800</v>
      </c>
      <c r="G81" s="9" t="s">
        <v>132</v>
      </c>
    </row>
    <row r="82" spans="1:7" ht="15" x14ac:dyDescent="0.25">
      <c r="A82" s="23" t="s">
        <v>70</v>
      </c>
      <c r="B82" s="31">
        <v>31440000</v>
      </c>
      <c r="C82" s="24" t="s">
        <v>6</v>
      </c>
      <c r="D82" s="25">
        <v>2</v>
      </c>
      <c r="E82" s="25">
        <v>40500</v>
      </c>
      <c r="F82" s="25">
        <f t="shared" si="2"/>
        <v>81000</v>
      </c>
      <c r="G82" s="25" t="s">
        <v>132</v>
      </c>
    </row>
    <row r="83" spans="1:7" ht="15" x14ac:dyDescent="0.25">
      <c r="A83" s="3" t="s">
        <v>71</v>
      </c>
      <c r="B83" s="30">
        <v>32522000</v>
      </c>
      <c r="C83" s="16" t="s">
        <v>6</v>
      </c>
      <c r="D83" s="4">
        <v>3</v>
      </c>
      <c r="E83" s="4">
        <v>2700</v>
      </c>
      <c r="F83" s="22">
        <f t="shared" si="2"/>
        <v>8100</v>
      </c>
      <c r="G83" s="9" t="s">
        <v>132</v>
      </c>
    </row>
    <row r="84" spans="1:7" ht="15" x14ac:dyDescent="0.25">
      <c r="A84" s="23" t="s">
        <v>72</v>
      </c>
      <c r="B84" s="31">
        <v>30236000</v>
      </c>
      <c r="C84" s="24" t="s">
        <v>6</v>
      </c>
      <c r="D84" s="25">
        <v>2</v>
      </c>
      <c r="E84" s="25">
        <v>76300</v>
      </c>
      <c r="F84" s="25">
        <f t="shared" si="2"/>
        <v>152600</v>
      </c>
      <c r="G84" s="25" t="s">
        <v>133</v>
      </c>
    </row>
    <row r="85" spans="1:7" ht="15.75" customHeight="1" x14ac:dyDescent="0.25">
      <c r="A85" s="23" t="s">
        <v>73</v>
      </c>
      <c r="B85" s="31">
        <v>30232130</v>
      </c>
      <c r="C85" s="24" t="s">
        <v>6</v>
      </c>
      <c r="D85" s="25">
        <v>1</v>
      </c>
      <c r="E85" s="25">
        <v>245000</v>
      </c>
      <c r="F85" s="25">
        <f t="shared" si="2"/>
        <v>245000</v>
      </c>
      <c r="G85" s="25" t="s">
        <v>133</v>
      </c>
    </row>
    <row r="86" spans="1:7" s="26" customFormat="1" ht="20.25" customHeight="1" x14ac:dyDescent="0.25">
      <c r="A86" s="23" t="s">
        <v>166</v>
      </c>
      <c r="B86" s="31">
        <v>30239140</v>
      </c>
      <c r="C86" s="24" t="s">
        <v>6</v>
      </c>
      <c r="D86" s="25">
        <v>1</v>
      </c>
      <c r="E86" s="25">
        <v>450000</v>
      </c>
      <c r="F86" s="29">
        <f t="shared" si="2"/>
        <v>450000</v>
      </c>
      <c r="G86" s="25" t="s">
        <v>133</v>
      </c>
    </row>
    <row r="87" spans="1:7" ht="15" x14ac:dyDescent="0.25">
      <c r="A87" s="23" t="s">
        <v>74</v>
      </c>
      <c r="B87" s="31">
        <v>30213100</v>
      </c>
      <c r="C87" s="24" t="s">
        <v>6</v>
      </c>
      <c r="D87" s="25">
        <v>2</v>
      </c>
      <c r="E87" s="25">
        <v>470000</v>
      </c>
      <c r="F87" s="25">
        <f t="shared" si="2"/>
        <v>940000</v>
      </c>
      <c r="G87" s="25" t="s">
        <v>133</v>
      </c>
    </row>
    <row r="88" spans="1:7" ht="15" x14ac:dyDescent="0.25">
      <c r="A88" s="23" t="s">
        <v>75</v>
      </c>
      <c r="B88" s="31">
        <v>30213300</v>
      </c>
      <c r="C88" s="24" t="s">
        <v>6</v>
      </c>
      <c r="D88" s="25">
        <v>2</v>
      </c>
      <c r="E88" s="25">
        <v>387000</v>
      </c>
      <c r="F88" s="29">
        <f t="shared" si="2"/>
        <v>774000</v>
      </c>
      <c r="G88" s="25" t="s">
        <v>133</v>
      </c>
    </row>
    <row r="89" spans="1:7" x14ac:dyDescent="0.3">
      <c r="A89" s="3" t="s">
        <v>149</v>
      </c>
      <c r="B89" s="34" t="s">
        <v>150</v>
      </c>
      <c r="C89" s="16" t="s">
        <v>6</v>
      </c>
      <c r="D89" s="4">
        <v>2</v>
      </c>
      <c r="E89" s="4">
        <v>58000</v>
      </c>
      <c r="F89" s="4">
        <f t="shared" si="2"/>
        <v>116000</v>
      </c>
      <c r="G89" s="25" t="s">
        <v>133</v>
      </c>
    </row>
    <row r="90" spans="1:7" ht="15" x14ac:dyDescent="0.25">
      <c r="A90" s="3" t="s">
        <v>76</v>
      </c>
      <c r="B90" s="30">
        <v>30192154</v>
      </c>
      <c r="C90" s="16" t="s">
        <v>6</v>
      </c>
      <c r="D90" s="4">
        <v>8</v>
      </c>
      <c r="E90" s="4">
        <v>1620</v>
      </c>
      <c r="F90" s="4">
        <f t="shared" si="2"/>
        <v>12960</v>
      </c>
      <c r="G90" s="9" t="s">
        <v>132</v>
      </c>
    </row>
    <row r="91" spans="1:7" x14ac:dyDescent="0.3">
      <c r="A91" s="3" t="s">
        <v>77</v>
      </c>
      <c r="B91" s="34" t="s">
        <v>164</v>
      </c>
      <c r="C91" s="16" t="s">
        <v>6</v>
      </c>
      <c r="D91" s="4">
        <v>5</v>
      </c>
      <c r="E91" s="4">
        <v>1000</v>
      </c>
      <c r="F91" s="4">
        <f t="shared" si="2"/>
        <v>5000</v>
      </c>
      <c r="G91" s="9" t="s">
        <v>132</v>
      </c>
    </row>
    <row r="92" spans="1:7" x14ac:dyDescent="0.3">
      <c r="A92" s="3" t="s">
        <v>78</v>
      </c>
      <c r="B92" s="32" t="s">
        <v>158</v>
      </c>
      <c r="C92" s="16" t="s">
        <v>6</v>
      </c>
      <c r="D92" s="4">
        <v>50</v>
      </c>
      <c r="E92" s="4">
        <v>240</v>
      </c>
      <c r="F92" s="4">
        <f t="shared" si="2"/>
        <v>12000</v>
      </c>
      <c r="G92" s="9" t="s">
        <v>132</v>
      </c>
    </row>
    <row r="93" spans="1:7" ht="15" x14ac:dyDescent="0.25">
      <c r="A93" s="23" t="s">
        <v>168</v>
      </c>
      <c r="B93" s="31">
        <v>24910000</v>
      </c>
      <c r="C93" s="24" t="s">
        <v>54</v>
      </c>
      <c r="D93" s="25">
        <v>2.5</v>
      </c>
      <c r="E93" s="25">
        <v>1870</v>
      </c>
      <c r="F93" s="25">
        <f t="shared" si="2"/>
        <v>4675</v>
      </c>
      <c r="G93" s="25" t="s">
        <v>132</v>
      </c>
    </row>
    <row r="94" spans="1:7" x14ac:dyDescent="0.3">
      <c r="A94" s="23" t="s">
        <v>169</v>
      </c>
      <c r="B94" s="33">
        <v>30192700</v>
      </c>
      <c r="C94" s="24" t="s">
        <v>6</v>
      </c>
      <c r="D94" s="25">
        <v>2</v>
      </c>
      <c r="E94" s="25">
        <v>410</v>
      </c>
      <c r="F94" s="25">
        <f t="shared" si="2"/>
        <v>820</v>
      </c>
      <c r="G94" s="25" t="s">
        <v>132</v>
      </c>
    </row>
    <row r="95" spans="1:7" ht="15" x14ac:dyDescent="0.25">
      <c r="A95" s="3" t="s">
        <v>79</v>
      </c>
      <c r="B95" s="30">
        <v>30236000</v>
      </c>
      <c r="C95" s="16" t="s">
        <v>6</v>
      </c>
      <c r="D95" s="4">
        <v>1</v>
      </c>
      <c r="E95" s="4">
        <v>14000</v>
      </c>
      <c r="F95" s="4">
        <f t="shared" si="2"/>
        <v>14000</v>
      </c>
      <c r="G95" s="9" t="s">
        <v>132</v>
      </c>
    </row>
    <row r="96" spans="1:7" ht="15" x14ac:dyDescent="0.25">
      <c r="A96" s="3" t="s">
        <v>80</v>
      </c>
      <c r="B96" s="30">
        <v>22450000</v>
      </c>
      <c r="C96" s="16" t="s">
        <v>6</v>
      </c>
      <c r="D96" s="4">
        <v>45</v>
      </c>
      <c r="E96" s="4">
        <v>400</v>
      </c>
      <c r="F96" s="4">
        <f t="shared" si="2"/>
        <v>18000</v>
      </c>
      <c r="G96" s="9" t="s">
        <v>132</v>
      </c>
    </row>
    <row r="97" spans="1:7" ht="15" x14ac:dyDescent="0.25">
      <c r="A97" s="3" t="s">
        <v>81</v>
      </c>
      <c r="B97" s="30">
        <v>30192700</v>
      </c>
      <c r="C97" s="16" t="s">
        <v>4</v>
      </c>
      <c r="D97" s="4">
        <v>2</v>
      </c>
      <c r="E97" s="4">
        <v>400</v>
      </c>
      <c r="F97" s="4">
        <f t="shared" si="2"/>
        <v>800</v>
      </c>
      <c r="G97" s="9" t="s">
        <v>132</v>
      </c>
    </row>
    <row r="98" spans="1:7" ht="15" x14ac:dyDescent="0.25">
      <c r="A98" s="3" t="s">
        <v>82</v>
      </c>
      <c r="B98" s="30">
        <v>30195921</v>
      </c>
      <c r="C98" s="16" t="s">
        <v>6</v>
      </c>
      <c r="D98" s="4">
        <v>1</v>
      </c>
      <c r="E98" s="4">
        <v>650</v>
      </c>
      <c r="F98" s="4">
        <f t="shared" si="2"/>
        <v>650</v>
      </c>
      <c r="G98" s="9" t="s">
        <v>132</v>
      </c>
    </row>
    <row r="99" spans="1:7" ht="15" x14ac:dyDescent="0.25">
      <c r="A99" s="3" t="s">
        <v>83</v>
      </c>
      <c r="B99" s="30">
        <v>44500000</v>
      </c>
      <c r="C99" s="16" t="s">
        <v>6</v>
      </c>
      <c r="D99" s="4">
        <v>80</v>
      </c>
      <c r="E99" s="4">
        <v>10</v>
      </c>
      <c r="F99" s="4">
        <f t="shared" si="2"/>
        <v>800</v>
      </c>
      <c r="G99" s="9" t="s">
        <v>132</v>
      </c>
    </row>
    <row r="100" spans="1:7" ht="15" x14ac:dyDescent="0.25">
      <c r="A100" s="3" t="s">
        <v>84</v>
      </c>
      <c r="B100" s="30">
        <v>44500000</v>
      </c>
      <c r="C100" s="16" t="s">
        <v>6</v>
      </c>
      <c r="D100" s="4">
        <v>1</v>
      </c>
      <c r="E100" s="4">
        <v>1200</v>
      </c>
      <c r="F100" s="4">
        <f t="shared" si="2"/>
        <v>1200</v>
      </c>
      <c r="G100" s="9" t="s">
        <v>132</v>
      </c>
    </row>
    <row r="101" spans="1:7" ht="15" x14ac:dyDescent="0.25">
      <c r="A101" s="3" t="s">
        <v>85</v>
      </c>
      <c r="B101" s="30">
        <v>35821000</v>
      </c>
      <c r="C101" s="16" t="s">
        <v>6</v>
      </c>
      <c r="D101" s="4">
        <v>4</v>
      </c>
      <c r="E101" s="4">
        <v>3000</v>
      </c>
      <c r="F101" s="4">
        <f t="shared" si="2"/>
        <v>12000</v>
      </c>
      <c r="G101" s="9" t="s">
        <v>132</v>
      </c>
    </row>
    <row r="102" spans="1:7" ht="15" x14ac:dyDescent="0.25">
      <c r="A102" s="3" t="s">
        <v>86</v>
      </c>
      <c r="B102" s="30">
        <v>39110000</v>
      </c>
      <c r="C102" s="16" t="s">
        <v>6</v>
      </c>
      <c r="D102" s="4">
        <v>1</v>
      </c>
      <c r="E102" s="4">
        <v>13000</v>
      </c>
      <c r="F102" s="4">
        <f t="shared" si="2"/>
        <v>13000</v>
      </c>
      <c r="G102" s="9" t="s">
        <v>132</v>
      </c>
    </row>
    <row r="103" spans="1:7" ht="15" x14ac:dyDescent="0.25">
      <c r="A103" s="3" t="s">
        <v>87</v>
      </c>
      <c r="B103" s="30">
        <v>39110000</v>
      </c>
      <c r="C103" s="16" t="s">
        <v>6</v>
      </c>
      <c r="D103" s="4">
        <v>2</v>
      </c>
      <c r="E103" s="4">
        <v>10000</v>
      </c>
      <c r="F103" s="4">
        <f t="shared" si="2"/>
        <v>20000</v>
      </c>
      <c r="G103" s="9" t="s">
        <v>132</v>
      </c>
    </row>
    <row r="104" spans="1:7" ht="15" x14ac:dyDescent="0.25">
      <c r="A104" s="3" t="s">
        <v>88</v>
      </c>
      <c r="B104" s="30">
        <v>39110000</v>
      </c>
      <c r="C104" s="16" t="s">
        <v>6</v>
      </c>
      <c r="D104" s="4">
        <v>2</v>
      </c>
      <c r="E104" s="4">
        <v>8000</v>
      </c>
      <c r="F104" s="4">
        <f t="shared" si="2"/>
        <v>16000</v>
      </c>
      <c r="G104" s="9" t="s">
        <v>132</v>
      </c>
    </row>
    <row r="105" spans="1:7" ht="18.75" customHeight="1" x14ac:dyDescent="0.25">
      <c r="A105" s="3" t="s">
        <v>89</v>
      </c>
      <c r="B105" s="30">
        <v>30192151</v>
      </c>
      <c r="C105" s="16" t="s">
        <v>90</v>
      </c>
      <c r="D105" s="4">
        <v>1</v>
      </c>
      <c r="E105" s="4">
        <v>600</v>
      </c>
      <c r="F105" s="4">
        <f t="shared" si="2"/>
        <v>600</v>
      </c>
      <c r="G105" s="9" t="s">
        <v>132</v>
      </c>
    </row>
    <row r="106" spans="1:7" ht="15" x14ac:dyDescent="0.25">
      <c r="A106" s="3" t="s">
        <v>91</v>
      </c>
      <c r="B106" s="30">
        <v>44164310</v>
      </c>
      <c r="C106" s="16" t="s">
        <v>6</v>
      </c>
      <c r="D106" s="4">
        <v>5</v>
      </c>
      <c r="E106" s="4">
        <v>120</v>
      </c>
      <c r="F106" s="4">
        <f t="shared" ref="F106:F137" si="3">SUM(D106*E106)</f>
        <v>600</v>
      </c>
      <c r="G106" s="9" t="s">
        <v>132</v>
      </c>
    </row>
    <row r="107" spans="1:7" ht="15" x14ac:dyDescent="0.25">
      <c r="A107" s="3" t="s">
        <v>92</v>
      </c>
      <c r="B107" s="30">
        <v>39711440</v>
      </c>
      <c r="C107" s="16" t="s">
        <v>6</v>
      </c>
      <c r="D107" s="4">
        <v>1</v>
      </c>
      <c r="E107" s="4">
        <v>900</v>
      </c>
      <c r="F107" s="4">
        <f t="shared" si="3"/>
        <v>900</v>
      </c>
      <c r="G107" s="9" t="s">
        <v>132</v>
      </c>
    </row>
    <row r="108" spans="1:7" ht="15" x14ac:dyDescent="0.25">
      <c r="A108" s="3" t="s">
        <v>93</v>
      </c>
      <c r="B108" s="30">
        <v>15981100</v>
      </c>
      <c r="C108" s="16" t="s">
        <v>6</v>
      </c>
      <c r="D108" s="4">
        <v>160</v>
      </c>
      <c r="E108" s="4">
        <v>120</v>
      </c>
      <c r="F108" s="4">
        <f t="shared" si="3"/>
        <v>19200</v>
      </c>
      <c r="G108" s="9" t="s">
        <v>132</v>
      </c>
    </row>
    <row r="109" spans="1:7" ht="15" x14ac:dyDescent="0.25">
      <c r="A109" s="3" t="s">
        <v>94</v>
      </c>
      <c r="B109" s="30">
        <v>30233132</v>
      </c>
      <c r="C109" s="16" t="s">
        <v>6</v>
      </c>
      <c r="D109" s="4">
        <v>2</v>
      </c>
      <c r="E109" s="4">
        <v>14000</v>
      </c>
      <c r="F109" s="4">
        <f t="shared" si="3"/>
        <v>28000</v>
      </c>
      <c r="G109" s="9" t="s">
        <v>132</v>
      </c>
    </row>
    <row r="110" spans="1:7" ht="15" x14ac:dyDescent="0.25">
      <c r="A110" s="3" t="s">
        <v>95</v>
      </c>
      <c r="B110" s="30">
        <v>30236000</v>
      </c>
      <c r="C110" s="16" t="s">
        <v>6</v>
      </c>
      <c r="D110" s="4">
        <v>1</v>
      </c>
      <c r="E110" s="4">
        <v>9600</v>
      </c>
      <c r="F110" s="4">
        <f t="shared" si="3"/>
        <v>9600</v>
      </c>
      <c r="G110" s="9" t="s">
        <v>132</v>
      </c>
    </row>
    <row r="111" spans="1:7" ht="15" x14ac:dyDescent="0.25">
      <c r="A111" s="23" t="s">
        <v>96</v>
      </c>
      <c r="B111" s="31">
        <v>30197200</v>
      </c>
      <c r="C111" s="24" t="s">
        <v>6</v>
      </c>
      <c r="D111" s="25">
        <v>2</v>
      </c>
      <c r="E111" s="25">
        <v>1300</v>
      </c>
      <c r="F111" s="25">
        <f t="shared" si="3"/>
        <v>2600</v>
      </c>
      <c r="G111" s="9" t="s">
        <v>132</v>
      </c>
    </row>
    <row r="112" spans="1:7" ht="15" x14ac:dyDescent="0.25">
      <c r="A112" s="3" t="s">
        <v>97</v>
      </c>
      <c r="B112" s="30">
        <v>30199230</v>
      </c>
      <c r="C112" s="16" t="s">
        <v>6</v>
      </c>
      <c r="D112" s="4">
        <v>50</v>
      </c>
      <c r="E112" s="4">
        <v>12</v>
      </c>
      <c r="F112" s="4">
        <f t="shared" si="3"/>
        <v>600</v>
      </c>
      <c r="G112" s="9" t="s">
        <v>132</v>
      </c>
    </row>
    <row r="113" spans="1:7" ht="15" x14ac:dyDescent="0.25">
      <c r="A113" s="3" t="s">
        <v>98</v>
      </c>
      <c r="B113" s="31">
        <v>30199230</v>
      </c>
      <c r="C113" s="16" t="s">
        <v>6</v>
      </c>
      <c r="D113" s="4">
        <v>20</v>
      </c>
      <c r="E113" s="4">
        <v>110</v>
      </c>
      <c r="F113" s="4">
        <f t="shared" si="3"/>
        <v>2200</v>
      </c>
      <c r="G113" s="9" t="s">
        <v>132</v>
      </c>
    </row>
    <row r="114" spans="1:7" x14ac:dyDescent="0.3">
      <c r="A114" s="23" t="s">
        <v>171</v>
      </c>
      <c r="B114" s="33" t="s">
        <v>170</v>
      </c>
      <c r="C114" s="24" t="s">
        <v>6</v>
      </c>
      <c r="D114" s="25">
        <v>2</v>
      </c>
      <c r="E114" s="25">
        <v>14000</v>
      </c>
      <c r="F114" s="25">
        <f t="shared" si="3"/>
        <v>28000</v>
      </c>
      <c r="G114" s="25" t="s">
        <v>132</v>
      </c>
    </row>
    <row r="115" spans="1:7" ht="15" x14ac:dyDescent="0.25">
      <c r="A115" s="3" t="s">
        <v>99</v>
      </c>
      <c r="B115" s="31">
        <v>44163140</v>
      </c>
      <c r="C115" s="16" t="s">
        <v>100</v>
      </c>
      <c r="D115" s="4">
        <v>1</v>
      </c>
      <c r="E115" s="4">
        <v>1100</v>
      </c>
      <c r="F115" s="4">
        <f t="shared" si="3"/>
        <v>1100</v>
      </c>
      <c r="G115" s="9" t="s">
        <v>132</v>
      </c>
    </row>
    <row r="116" spans="1:7" ht="15" x14ac:dyDescent="0.25">
      <c r="A116" s="23" t="s">
        <v>101</v>
      </c>
      <c r="B116" s="31">
        <v>30237200</v>
      </c>
      <c r="C116" s="24" t="s">
        <v>6</v>
      </c>
      <c r="D116" s="25">
        <v>3</v>
      </c>
      <c r="E116" s="25">
        <v>200</v>
      </c>
      <c r="F116" s="25">
        <f t="shared" si="3"/>
        <v>600</v>
      </c>
      <c r="G116" s="25" t="s">
        <v>132</v>
      </c>
    </row>
    <row r="117" spans="1:7" ht="15" x14ac:dyDescent="0.25">
      <c r="A117" s="23" t="s">
        <v>102</v>
      </c>
      <c r="B117" s="31">
        <v>30237200</v>
      </c>
      <c r="C117" s="16" t="s">
        <v>6</v>
      </c>
      <c r="D117" s="4">
        <v>2</v>
      </c>
      <c r="E117" s="4">
        <v>2500</v>
      </c>
      <c r="F117" s="4">
        <f t="shared" si="3"/>
        <v>5000</v>
      </c>
      <c r="G117" s="9" t="s">
        <v>132</v>
      </c>
    </row>
    <row r="118" spans="1:7" ht="15" x14ac:dyDescent="0.25">
      <c r="A118" s="3" t="s">
        <v>155</v>
      </c>
      <c r="B118" s="31">
        <v>32342000</v>
      </c>
      <c r="C118" s="16" t="s">
        <v>6</v>
      </c>
      <c r="D118" s="4">
        <v>1</v>
      </c>
      <c r="E118" s="4">
        <v>2500</v>
      </c>
      <c r="F118" s="4">
        <f t="shared" si="3"/>
        <v>2500</v>
      </c>
      <c r="G118" s="9" t="s">
        <v>132</v>
      </c>
    </row>
    <row r="119" spans="1:7" ht="15" x14ac:dyDescent="0.25">
      <c r="A119" s="3" t="s">
        <v>103</v>
      </c>
      <c r="B119" s="31">
        <v>30191140</v>
      </c>
      <c r="C119" s="16" t="s">
        <v>6</v>
      </c>
      <c r="D119" s="4">
        <v>2</v>
      </c>
      <c r="E119" s="4">
        <v>1500</v>
      </c>
      <c r="F119" s="4">
        <f t="shared" si="3"/>
        <v>3000</v>
      </c>
      <c r="G119" s="9" t="s">
        <v>132</v>
      </c>
    </row>
    <row r="120" spans="1:7" ht="15" x14ac:dyDescent="0.25">
      <c r="A120" s="3" t="s">
        <v>167</v>
      </c>
      <c r="B120" s="31">
        <v>30236000</v>
      </c>
      <c r="C120" s="16" t="s">
        <v>6</v>
      </c>
      <c r="D120" s="4">
        <v>1</v>
      </c>
      <c r="E120" s="4">
        <v>9000</v>
      </c>
      <c r="F120" s="4">
        <f t="shared" si="3"/>
        <v>9000</v>
      </c>
      <c r="G120" s="9" t="s">
        <v>132</v>
      </c>
    </row>
    <row r="121" spans="1:7" ht="15" x14ac:dyDescent="0.25">
      <c r="A121" s="3" t="s">
        <v>104</v>
      </c>
      <c r="B121" s="31">
        <v>30237250</v>
      </c>
      <c r="C121" s="16" t="s">
        <v>6</v>
      </c>
      <c r="D121" s="4">
        <v>1</v>
      </c>
      <c r="E121" s="4">
        <v>1000</v>
      </c>
      <c r="F121" s="4">
        <f t="shared" si="3"/>
        <v>1000</v>
      </c>
      <c r="G121" s="9" t="s">
        <v>132</v>
      </c>
    </row>
    <row r="122" spans="1:7" ht="15" x14ac:dyDescent="0.25">
      <c r="A122" s="3" t="s">
        <v>105</v>
      </c>
      <c r="B122" s="31">
        <v>30207100</v>
      </c>
      <c r="C122" s="16" t="s">
        <v>6</v>
      </c>
      <c r="D122" s="4">
        <v>15</v>
      </c>
      <c r="E122" s="4">
        <v>1120</v>
      </c>
      <c r="F122" s="4">
        <f t="shared" si="3"/>
        <v>16800</v>
      </c>
      <c r="G122" s="9" t="s">
        <v>132</v>
      </c>
    </row>
    <row r="123" spans="1:7" ht="15" x14ac:dyDescent="0.25">
      <c r="A123" s="23" t="s">
        <v>106</v>
      </c>
      <c r="B123" s="31">
        <v>30207100</v>
      </c>
      <c r="C123" s="24" t="s">
        <v>6</v>
      </c>
      <c r="D123" s="25">
        <v>4</v>
      </c>
      <c r="E123" s="25">
        <v>10500</v>
      </c>
      <c r="F123" s="25">
        <f t="shared" si="3"/>
        <v>42000</v>
      </c>
      <c r="G123" s="9" t="s">
        <v>132</v>
      </c>
    </row>
    <row r="124" spans="1:7" ht="15" x14ac:dyDescent="0.25">
      <c r="A124" s="3" t="s">
        <v>107</v>
      </c>
      <c r="B124" s="31">
        <v>31441000</v>
      </c>
      <c r="C124" s="16" t="s">
        <v>6</v>
      </c>
      <c r="D124" s="4">
        <v>6</v>
      </c>
      <c r="E124" s="4">
        <v>1150</v>
      </c>
      <c r="F124" s="4">
        <f t="shared" si="3"/>
        <v>6900</v>
      </c>
      <c r="G124" s="9" t="s">
        <v>132</v>
      </c>
    </row>
    <row r="125" spans="1:7" ht="15" x14ac:dyDescent="0.25">
      <c r="A125" s="23" t="s">
        <v>108</v>
      </c>
      <c r="B125" s="31">
        <v>30237132</v>
      </c>
      <c r="C125" s="16" t="s">
        <v>6</v>
      </c>
      <c r="D125" s="4">
        <v>1</v>
      </c>
      <c r="E125" s="4">
        <v>4500</v>
      </c>
      <c r="F125" s="4">
        <f t="shared" si="3"/>
        <v>4500</v>
      </c>
      <c r="G125" s="9" t="s">
        <v>132</v>
      </c>
    </row>
    <row r="126" spans="1:7" ht="18.75" customHeight="1" x14ac:dyDescent="0.25">
      <c r="A126" s="3" t="s">
        <v>151</v>
      </c>
      <c r="B126" s="31">
        <v>30237270</v>
      </c>
      <c r="C126" s="16" t="s">
        <v>6</v>
      </c>
      <c r="D126" s="4">
        <v>2</v>
      </c>
      <c r="E126" s="4">
        <v>10830</v>
      </c>
      <c r="F126" s="4">
        <f t="shared" si="3"/>
        <v>21660</v>
      </c>
      <c r="G126" s="9" t="s">
        <v>132</v>
      </c>
    </row>
    <row r="127" spans="1:7" ht="15" x14ac:dyDescent="0.25">
      <c r="A127" s="23" t="s">
        <v>109</v>
      </c>
      <c r="B127" s="31">
        <v>44315100</v>
      </c>
      <c r="C127" s="24" t="s">
        <v>6</v>
      </c>
      <c r="D127" s="25">
        <v>1</v>
      </c>
      <c r="E127" s="25">
        <v>2000</v>
      </c>
      <c r="F127" s="25">
        <f t="shared" si="3"/>
        <v>2000</v>
      </c>
      <c r="G127" s="9" t="s">
        <v>132</v>
      </c>
    </row>
    <row r="128" spans="1:7" ht="15" x14ac:dyDescent="0.25">
      <c r="A128" s="3" t="s">
        <v>152</v>
      </c>
      <c r="B128" s="31">
        <v>44612100</v>
      </c>
      <c r="C128" s="16" t="s">
        <v>6</v>
      </c>
      <c r="D128" s="4">
        <v>4</v>
      </c>
      <c r="E128" s="4">
        <v>110030</v>
      </c>
      <c r="F128" s="4">
        <f t="shared" si="3"/>
        <v>440120</v>
      </c>
      <c r="G128" s="9" t="s">
        <v>132</v>
      </c>
    </row>
    <row r="129" spans="1:7" ht="15" x14ac:dyDescent="0.25">
      <c r="A129" s="3" t="s">
        <v>157</v>
      </c>
      <c r="B129" s="31">
        <v>44511000</v>
      </c>
      <c r="C129" s="16" t="s">
        <v>6</v>
      </c>
      <c r="D129" s="4">
        <v>1</v>
      </c>
      <c r="E129" s="4">
        <v>14000</v>
      </c>
      <c r="F129" s="4">
        <f t="shared" si="3"/>
        <v>14000</v>
      </c>
      <c r="G129" s="9" t="s">
        <v>132</v>
      </c>
    </row>
    <row r="130" spans="1:7" ht="15" x14ac:dyDescent="0.25">
      <c r="A130" s="3" t="s">
        <v>110</v>
      </c>
      <c r="B130" s="35" t="s">
        <v>148</v>
      </c>
      <c r="C130" s="16" t="s">
        <v>111</v>
      </c>
      <c r="D130" s="4">
        <v>5000</v>
      </c>
      <c r="E130" s="4">
        <v>190</v>
      </c>
      <c r="F130" s="4">
        <f t="shared" si="3"/>
        <v>950000</v>
      </c>
      <c r="G130" s="9" t="s">
        <v>132</v>
      </c>
    </row>
    <row r="131" spans="1:7" ht="15" x14ac:dyDescent="0.25">
      <c r="A131" s="3" t="s">
        <v>112</v>
      </c>
      <c r="B131" s="31">
        <v>35121000</v>
      </c>
      <c r="C131" s="16" t="s">
        <v>6</v>
      </c>
      <c r="D131" s="4">
        <v>1</v>
      </c>
      <c r="E131" s="4">
        <v>3000</v>
      </c>
      <c r="F131" s="4">
        <f t="shared" si="3"/>
        <v>3000</v>
      </c>
      <c r="G131" s="9" t="s">
        <v>132</v>
      </c>
    </row>
    <row r="132" spans="1:7" ht="15" x14ac:dyDescent="0.25">
      <c r="A132" s="3" t="s">
        <v>113</v>
      </c>
      <c r="B132" s="31">
        <v>35111300</v>
      </c>
      <c r="C132" s="16" t="s">
        <v>6</v>
      </c>
      <c r="D132" s="4">
        <v>30</v>
      </c>
      <c r="E132" s="4">
        <v>12335</v>
      </c>
      <c r="F132" s="4">
        <f t="shared" si="3"/>
        <v>370050</v>
      </c>
      <c r="G132" s="9" t="s">
        <v>132</v>
      </c>
    </row>
    <row r="133" spans="1:7" ht="15" x14ac:dyDescent="0.25">
      <c r="A133" s="3" t="s">
        <v>114</v>
      </c>
      <c r="B133" s="31">
        <v>34324000</v>
      </c>
      <c r="C133" s="16" t="s">
        <v>6</v>
      </c>
      <c r="D133" s="4">
        <v>4</v>
      </c>
      <c r="E133" s="4">
        <v>3000</v>
      </c>
      <c r="F133" s="4">
        <f t="shared" si="3"/>
        <v>12000</v>
      </c>
      <c r="G133" s="9" t="s">
        <v>132</v>
      </c>
    </row>
    <row r="134" spans="1:7" ht="15" x14ac:dyDescent="0.25">
      <c r="A134" s="3" t="s">
        <v>115</v>
      </c>
      <c r="B134" s="31">
        <v>31527210</v>
      </c>
      <c r="C134" s="16" t="s">
        <v>6</v>
      </c>
      <c r="D134" s="4">
        <v>2</v>
      </c>
      <c r="E134" s="4">
        <v>1400</v>
      </c>
      <c r="F134" s="4">
        <f t="shared" si="3"/>
        <v>2800</v>
      </c>
      <c r="G134" s="9" t="s">
        <v>132</v>
      </c>
    </row>
    <row r="135" spans="1:7" ht="15" x14ac:dyDescent="0.25">
      <c r="A135" s="3" t="s">
        <v>153</v>
      </c>
      <c r="B135" s="31">
        <v>44112230</v>
      </c>
      <c r="C135" s="16" t="s">
        <v>100</v>
      </c>
      <c r="D135" s="4">
        <v>10.7</v>
      </c>
      <c r="E135" s="4">
        <v>3200</v>
      </c>
      <c r="F135" s="4">
        <f t="shared" si="3"/>
        <v>34240</v>
      </c>
      <c r="G135" s="9" t="s">
        <v>132</v>
      </c>
    </row>
    <row r="136" spans="1:7" ht="15" x14ac:dyDescent="0.25">
      <c r="A136" s="3" t="s">
        <v>116</v>
      </c>
      <c r="B136" s="31">
        <v>34320000</v>
      </c>
      <c r="C136" s="16" t="s">
        <v>6</v>
      </c>
      <c r="D136" s="4">
        <v>1</v>
      </c>
      <c r="E136" s="4">
        <v>78000</v>
      </c>
      <c r="F136" s="4">
        <f t="shared" si="3"/>
        <v>78000</v>
      </c>
      <c r="G136" s="9" t="s">
        <v>132</v>
      </c>
    </row>
    <row r="137" spans="1:7" ht="15" x14ac:dyDescent="0.25">
      <c r="A137" s="3" t="s">
        <v>117</v>
      </c>
      <c r="B137" s="31">
        <v>34320000</v>
      </c>
      <c r="C137" s="16" t="s">
        <v>6</v>
      </c>
      <c r="D137" s="4">
        <v>1</v>
      </c>
      <c r="E137" s="4">
        <v>25000</v>
      </c>
      <c r="F137" s="4">
        <f t="shared" si="3"/>
        <v>25000</v>
      </c>
      <c r="G137" s="9" t="s">
        <v>132</v>
      </c>
    </row>
    <row r="138" spans="1:7" ht="15" x14ac:dyDescent="0.25">
      <c r="A138" s="3" t="s">
        <v>154</v>
      </c>
      <c r="B138" s="31">
        <v>34320000</v>
      </c>
      <c r="C138" s="16" t="s">
        <v>6</v>
      </c>
      <c r="D138" s="4">
        <v>1</v>
      </c>
      <c r="E138" s="4">
        <v>15000</v>
      </c>
      <c r="F138" s="4">
        <f t="shared" ref="F138:F150" si="4">SUM(D138*E138)</f>
        <v>15000</v>
      </c>
      <c r="G138" s="9" t="s">
        <v>132</v>
      </c>
    </row>
    <row r="139" spans="1:7" ht="15" x14ac:dyDescent="0.25">
      <c r="A139" s="13" t="s">
        <v>118</v>
      </c>
      <c r="B139" s="31">
        <v>34320000</v>
      </c>
      <c r="C139" s="17" t="s">
        <v>6</v>
      </c>
      <c r="D139" s="14">
        <v>1</v>
      </c>
      <c r="E139" s="14">
        <v>14000</v>
      </c>
      <c r="F139" s="14">
        <f t="shared" si="4"/>
        <v>14000</v>
      </c>
      <c r="G139" s="14" t="s">
        <v>132</v>
      </c>
    </row>
    <row r="140" spans="1:7" ht="15" x14ac:dyDescent="0.25">
      <c r="A140" s="13" t="s">
        <v>119</v>
      </c>
      <c r="B140" s="31">
        <v>34320000</v>
      </c>
      <c r="C140" s="17" t="s">
        <v>6</v>
      </c>
      <c r="D140" s="14">
        <v>1</v>
      </c>
      <c r="E140" s="14">
        <v>7000</v>
      </c>
      <c r="F140" s="14">
        <f t="shared" si="4"/>
        <v>7000</v>
      </c>
      <c r="G140" s="14" t="s">
        <v>132</v>
      </c>
    </row>
    <row r="141" spans="1:7" ht="15" customHeight="1" x14ac:dyDescent="0.25">
      <c r="A141" s="13" t="s">
        <v>120</v>
      </c>
      <c r="B141" s="31">
        <v>34320000</v>
      </c>
      <c r="C141" s="17" t="s">
        <v>6</v>
      </c>
      <c r="D141" s="14">
        <v>1</v>
      </c>
      <c r="E141" s="14">
        <v>12000</v>
      </c>
      <c r="F141" s="14">
        <f t="shared" si="4"/>
        <v>12000</v>
      </c>
      <c r="G141" s="14" t="s">
        <v>132</v>
      </c>
    </row>
    <row r="142" spans="1:7" ht="15" x14ac:dyDescent="0.25">
      <c r="A142" s="3" t="s">
        <v>159</v>
      </c>
      <c r="B142" s="31">
        <v>31532700</v>
      </c>
      <c r="C142" s="16" t="s">
        <v>6</v>
      </c>
      <c r="D142" s="4">
        <v>1</v>
      </c>
      <c r="E142" s="4">
        <v>3000</v>
      </c>
      <c r="F142" s="4">
        <f t="shared" si="4"/>
        <v>3000</v>
      </c>
      <c r="G142" s="9" t="s">
        <v>132</v>
      </c>
    </row>
    <row r="143" spans="1:7" ht="15" x14ac:dyDescent="0.25">
      <c r="A143" s="3" t="s">
        <v>160</v>
      </c>
      <c r="B143" s="31">
        <v>39715240</v>
      </c>
      <c r="C143" s="16" t="s">
        <v>6</v>
      </c>
      <c r="D143" s="4">
        <v>1</v>
      </c>
      <c r="E143" s="4">
        <v>11000</v>
      </c>
      <c r="F143" s="4">
        <f t="shared" si="4"/>
        <v>11000</v>
      </c>
      <c r="G143" s="9" t="s">
        <v>132</v>
      </c>
    </row>
    <row r="144" spans="1:7" ht="15" customHeight="1" x14ac:dyDescent="0.25">
      <c r="A144" s="27" t="s">
        <v>161</v>
      </c>
      <c r="B144" s="31">
        <v>38554000</v>
      </c>
      <c r="C144" s="28" t="s">
        <v>6</v>
      </c>
      <c r="D144" s="29">
        <v>5</v>
      </c>
      <c r="E144" s="29">
        <v>4000</v>
      </c>
      <c r="F144" s="29">
        <f t="shared" si="4"/>
        <v>20000</v>
      </c>
      <c r="G144" s="29" t="s">
        <v>132</v>
      </c>
    </row>
    <row r="145" spans="1:7" ht="15" customHeight="1" x14ac:dyDescent="0.25">
      <c r="A145" s="27" t="s">
        <v>179</v>
      </c>
      <c r="B145" s="31">
        <v>22852000</v>
      </c>
      <c r="C145" s="28" t="s">
        <v>6</v>
      </c>
      <c r="D145" s="29">
        <v>36</v>
      </c>
      <c r="E145" s="29">
        <v>120</v>
      </c>
      <c r="F145" s="29">
        <f t="shared" si="4"/>
        <v>4320</v>
      </c>
      <c r="G145" s="29" t="s">
        <v>132</v>
      </c>
    </row>
    <row r="146" spans="1:7" ht="15" customHeight="1" x14ac:dyDescent="0.25">
      <c r="A146" s="27" t="s">
        <v>180</v>
      </c>
      <c r="B146" s="31">
        <v>30199410</v>
      </c>
      <c r="C146" s="28" t="s">
        <v>6</v>
      </c>
      <c r="D146" s="29">
        <v>20</v>
      </c>
      <c r="E146" s="29">
        <v>60</v>
      </c>
      <c r="F146" s="29">
        <f t="shared" si="4"/>
        <v>1200</v>
      </c>
      <c r="G146" s="29" t="s">
        <v>132</v>
      </c>
    </row>
    <row r="147" spans="1:7" ht="15" customHeight="1" x14ac:dyDescent="0.25">
      <c r="A147" s="27" t="s">
        <v>181</v>
      </c>
      <c r="B147" s="31">
        <v>39241200</v>
      </c>
      <c r="C147" s="28" t="s">
        <v>6</v>
      </c>
      <c r="D147" s="29">
        <v>1</v>
      </c>
      <c r="E147" s="29">
        <v>400</v>
      </c>
      <c r="F147" s="29">
        <f t="shared" si="4"/>
        <v>400</v>
      </c>
      <c r="G147" s="29" t="s">
        <v>132</v>
      </c>
    </row>
    <row r="148" spans="1:7" ht="15" customHeight="1" x14ac:dyDescent="0.3">
      <c r="A148" s="27" t="s">
        <v>182</v>
      </c>
      <c r="B148" s="34">
        <v>30197600</v>
      </c>
      <c r="C148" s="28" t="s">
        <v>6</v>
      </c>
      <c r="D148" s="29">
        <v>10</v>
      </c>
      <c r="E148" s="29">
        <v>540</v>
      </c>
      <c r="F148" s="29">
        <f t="shared" si="4"/>
        <v>5400</v>
      </c>
      <c r="G148" s="29" t="s">
        <v>132</v>
      </c>
    </row>
    <row r="149" spans="1:7" ht="15" customHeight="1" x14ac:dyDescent="0.3">
      <c r="A149" s="27" t="s">
        <v>184</v>
      </c>
      <c r="B149" s="34" t="s">
        <v>183</v>
      </c>
      <c r="C149" s="28" t="s">
        <v>50</v>
      </c>
      <c r="D149" s="29">
        <v>2</v>
      </c>
      <c r="E149" s="29">
        <v>300</v>
      </c>
      <c r="F149" s="29">
        <f t="shared" si="4"/>
        <v>600</v>
      </c>
      <c r="G149" s="29" t="s">
        <v>132</v>
      </c>
    </row>
    <row r="150" spans="1:7" ht="18" customHeight="1" x14ac:dyDescent="0.3">
      <c r="A150" s="42" t="s">
        <v>186</v>
      </c>
      <c r="B150" s="55">
        <v>44425200</v>
      </c>
      <c r="C150" s="43" t="s">
        <v>50</v>
      </c>
      <c r="D150" s="44">
        <v>35</v>
      </c>
      <c r="E150" s="44">
        <v>110</v>
      </c>
      <c r="F150" s="44">
        <f t="shared" si="4"/>
        <v>3850</v>
      </c>
      <c r="G150" s="44" t="s">
        <v>132</v>
      </c>
    </row>
    <row r="151" spans="1:7" ht="19.5" x14ac:dyDescent="0.25">
      <c r="A151" s="7" t="s">
        <v>126</v>
      </c>
      <c r="B151" s="31"/>
      <c r="C151" s="16"/>
      <c r="D151" s="4"/>
      <c r="E151" s="4"/>
      <c r="F151" s="4"/>
      <c r="G151" s="9"/>
    </row>
    <row r="152" spans="1:7" ht="23.25" customHeight="1" x14ac:dyDescent="0.25">
      <c r="A152" s="3" t="s">
        <v>127</v>
      </c>
      <c r="B152" s="31">
        <v>65310000</v>
      </c>
      <c r="C152" s="16" t="s">
        <v>126</v>
      </c>
      <c r="D152" s="4">
        <v>1</v>
      </c>
      <c r="E152" s="4"/>
      <c r="F152" s="4">
        <v>5000000</v>
      </c>
      <c r="G152" s="9" t="s">
        <v>132</v>
      </c>
    </row>
    <row r="153" spans="1:7" ht="23.25" customHeight="1" x14ac:dyDescent="0.25">
      <c r="A153" s="3" t="s">
        <v>190</v>
      </c>
      <c r="B153" s="31">
        <v>65210000</v>
      </c>
      <c r="C153" s="16" t="s">
        <v>126</v>
      </c>
      <c r="D153" s="4">
        <v>1</v>
      </c>
      <c r="E153" s="4"/>
      <c r="F153" s="4">
        <v>3500000</v>
      </c>
      <c r="G153" s="9" t="s">
        <v>132</v>
      </c>
    </row>
    <row r="154" spans="1:7" ht="13.5" customHeight="1" x14ac:dyDescent="0.25">
      <c r="A154" s="60" t="s">
        <v>128</v>
      </c>
      <c r="B154" s="31">
        <v>65111000</v>
      </c>
      <c r="C154" s="61" t="s">
        <v>126</v>
      </c>
      <c r="D154" s="62">
        <v>1</v>
      </c>
      <c r="E154" s="62"/>
      <c r="F154" s="62">
        <v>500000</v>
      </c>
      <c r="G154" s="62" t="s">
        <v>132</v>
      </c>
    </row>
    <row r="155" spans="1:7" ht="15" x14ac:dyDescent="0.25">
      <c r="A155" s="60"/>
      <c r="B155" s="31">
        <v>90430000</v>
      </c>
      <c r="C155" s="61"/>
      <c r="D155" s="62"/>
      <c r="E155" s="62"/>
      <c r="F155" s="62"/>
      <c r="G155" s="62"/>
    </row>
    <row r="156" spans="1:7" ht="12.75" customHeight="1" x14ac:dyDescent="0.25">
      <c r="A156" s="60"/>
      <c r="B156" s="31">
        <v>90420000</v>
      </c>
      <c r="C156" s="61"/>
      <c r="D156" s="62"/>
      <c r="E156" s="62"/>
      <c r="F156" s="62"/>
      <c r="G156" s="62"/>
    </row>
    <row r="157" spans="1:7" ht="15" x14ac:dyDescent="0.25">
      <c r="A157" s="3" t="s">
        <v>141</v>
      </c>
      <c r="B157" s="31">
        <v>64211000</v>
      </c>
      <c r="C157" s="16" t="s">
        <v>126</v>
      </c>
      <c r="D157" s="4">
        <v>1</v>
      </c>
      <c r="E157" s="4"/>
      <c r="F157" s="4">
        <v>1800000</v>
      </c>
      <c r="G157" s="9" t="s">
        <v>132</v>
      </c>
    </row>
    <row r="158" spans="1:7" ht="15" x14ac:dyDescent="0.25">
      <c r="A158" s="3" t="s">
        <v>138</v>
      </c>
      <c r="B158" s="31">
        <v>64212000</v>
      </c>
      <c r="C158" s="16" t="s">
        <v>126</v>
      </c>
      <c r="D158" s="4">
        <v>1</v>
      </c>
      <c r="E158" s="4"/>
      <c r="F158" s="4">
        <v>50000</v>
      </c>
      <c r="G158" s="9" t="s">
        <v>132</v>
      </c>
    </row>
    <row r="159" spans="1:7" ht="20.25" customHeight="1" x14ac:dyDescent="0.25">
      <c r="A159" s="10" t="s">
        <v>129</v>
      </c>
      <c r="B159" s="36">
        <v>64221000</v>
      </c>
      <c r="C159" s="18" t="s">
        <v>126</v>
      </c>
      <c r="D159" s="11">
        <v>1</v>
      </c>
      <c r="E159" s="11"/>
      <c r="F159" s="11">
        <v>960000</v>
      </c>
      <c r="G159" s="11" t="s">
        <v>132</v>
      </c>
    </row>
    <row r="160" spans="1:7" ht="33.75" customHeight="1" x14ac:dyDescent="0.25">
      <c r="A160" s="10" t="s">
        <v>134</v>
      </c>
      <c r="B160" s="36">
        <v>50112000</v>
      </c>
      <c r="C160" s="18" t="s">
        <v>126</v>
      </c>
      <c r="D160" s="4">
        <v>1</v>
      </c>
      <c r="E160" s="4"/>
      <c r="F160" s="4">
        <v>850000</v>
      </c>
      <c r="G160" s="9" t="s">
        <v>132</v>
      </c>
    </row>
    <row r="161" spans="1:7" ht="60.75" customHeight="1" x14ac:dyDescent="0.25">
      <c r="A161" s="57" t="s">
        <v>192</v>
      </c>
      <c r="B161" s="31">
        <v>50310000</v>
      </c>
      <c r="C161" s="51" t="s">
        <v>126</v>
      </c>
      <c r="D161" s="52">
        <v>1</v>
      </c>
      <c r="E161" s="52"/>
      <c r="F161" s="52">
        <v>550000</v>
      </c>
      <c r="G161" s="52" t="s">
        <v>132</v>
      </c>
    </row>
    <row r="162" spans="1:7" ht="26.25" customHeight="1" x14ac:dyDescent="0.25">
      <c r="A162" s="50" t="s">
        <v>191</v>
      </c>
      <c r="B162" s="58">
        <v>79212300</v>
      </c>
      <c r="C162" s="51" t="s">
        <v>126</v>
      </c>
      <c r="D162" s="52">
        <v>1</v>
      </c>
      <c r="E162" s="52"/>
      <c r="F162" s="52">
        <v>774000</v>
      </c>
      <c r="G162" s="52" t="s">
        <v>133</v>
      </c>
    </row>
    <row r="163" spans="1:7" ht="19.5" x14ac:dyDescent="0.25">
      <c r="A163" s="56" t="s">
        <v>185</v>
      </c>
      <c r="B163" s="31"/>
      <c r="C163" s="16"/>
      <c r="D163" s="4"/>
      <c r="E163" s="4"/>
      <c r="F163" s="4"/>
      <c r="G163" s="9"/>
    </row>
    <row r="164" spans="1:7" ht="29.25" customHeight="1" x14ac:dyDescent="0.3">
      <c r="A164" s="13" t="s">
        <v>162</v>
      </c>
      <c r="B164" s="33" t="s">
        <v>163</v>
      </c>
      <c r="C164" s="46" t="s">
        <v>187</v>
      </c>
      <c r="D164" s="4">
        <v>45</v>
      </c>
      <c r="E164" s="4">
        <v>21770</v>
      </c>
      <c r="F164" s="4">
        <f>SUM(D164*E164)</f>
        <v>979650</v>
      </c>
      <c r="G164" s="9" t="s">
        <v>132</v>
      </c>
    </row>
    <row r="165" spans="1:7" ht="15" x14ac:dyDescent="0.25">
      <c r="A165" s="3"/>
      <c r="B165" s="30"/>
      <c r="C165" s="16"/>
      <c r="D165" s="4"/>
      <c r="E165" s="4"/>
      <c r="F165" s="4"/>
      <c r="G165" s="9"/>
    </row>
    <row r="168" spans="1:7" ht="18" x14ac:dyDescent="0.35">
      <c r="A168" s="54" t="s">
        <v>188</v>
      </c>
      <c r="B168"/>
      <c r="C168"/>
      <c r="D168"/>
      <c r="E168"/>
      <c r="F168" s="53" t="s">
        <v>189</v>
      </c>
    </row>
  </sheetData>
  <mergeCells count="10">
    <mergeCell ref="A3:G3"/>
    <mergeCell ref="A4:G4"/>
    <mergeCell ref="A5:G5"/>
    <mergeCell ref="A6:G6"/>
    <mergeCell ref="A154:A156"/>
    <mergeCell ref="C154:C156"/>
    <mergeCell ref="D154:D156"/>
    <mergeCell ref="E154:E156"/>
    <mergeCell ref="F154:F156"/>
    <mergeCell ref="G154:G156"/>
  </mergeCells>
  <pageMargins left="0.2" right="0.2" top="0.2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SRIE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Veniamin Dangyan</dc:creator>
  <cp:lastModifiedBy>Veniamin Dangyan</cp:lastModifiedBy>
  <cp:lastPrinted>2014-12-03T10:02:48Z</cp:lastPrinted>
  <dcterms:created xsi:type="dcterms:W3CDTF">2014-11-24T06:50:15Z</dcterms:created>
  <dcterms:modified xsi:type="dcterms:W3CDTF">2014-12-05T12:47:06Z</dcterms:modified>
</cp:coreProperties>
</file>